
<file path=[Content_Types].xml><?xml version="1.0" encoding="utf-8"?>
<Types xmlns="http://schemas.openxmlformats.org/package/2006/content-types">
  <Default Extension="bin" ContentType="image/jp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9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meersman\Desktop\Dossiers Poitiers\25011 - TOURS - SERVICE D'HISTOCOMPTABILITE HLA\4 - Phase PRO\EIC\DCE modificatif du 04-03-2026\DPGF\"/>
    </mc:Choice>
  </mc:AlternateContent>
  <xr:revisionPtr revIDLastSave="0" documentId="13_ncr:1_{038F7262-01BF-4A2A-B9CB-168530C93D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2 Page de garde" sheetId="1" r:id="rId1"/>
    <sheet name="Lot N°02 MENUISERIES EXTERIEUR" sheetId="2" r:id="rId2"/>
  </sheets>
  <definedNames>
    <definedName name="_xlnm.Print_Titles" localSheetId="1">'Lot N°02 MENUISERIES EXTERIEUR'!$1:$1</definedName>
    <definedName name="_xlnm.Print_Area" localSheetId="1">'Lot N°02 MENUISERIES EXTERIEUR'!$A$1:$F$146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/>
  <c r="F9" i="2" s="1"/>
  <c r="F12" i="2"/>
  <c r="F14" i="2"/>
  <c r="F22" i="2"/>
  <c r="F23" i="2"/>
  <c r="F24" i="2"/>
  <c r="F31" i="2"/>
  <c r="F33" i="2"/>
  <c r="F37" i="2"/>
  <c r="F38" i="2"/>
  <c r="F39" i="2"/>
  <c r="F41" i="2"/>
  <c r="F44" i="2"/>
  <c r="F45" i="2"/>
  <c r="F46" i="2"/>
  <c r="F48" i="2"/>
  <c r="F56" i="2"/>
  <c r="F57" i="2"/>
  <c r="F58" i="2"/>
  <c r="F65" i="2"/>
  <c r="F66" i="2"/>
  <c r="F72" i="2"/>
  <c r="F73" i="2"/>
  <c r="F78" i="2" s="1"/>
  <c r="F75" i="2"/>
  <c r="F76" i="2"/>
  <c r="F81" i="2"/>
  <c r="F82" i="2"/>
  <c r="F83" i="2"/>
  <c r="F85" i="2"/>
  <c r="F93" i="2"/>
  <c r="F94" i="2"/>
  <c r="F95" i="2"/>
  <c r="F102" i="2"/>
  <c r="F104" i="2"/>
  <c r="F108" i="2"/>
  <c r="F109" i="2"/>
  <c r="F111" i="2"/>
  <c r="F114" i="2"/>
  <c r="F118" i="2" s="1"/>
  <c r="F115" i="2"/>
  <c r="F116" i="2"/>
  <c r="F126" i="2"/>
  <c r="F128" i="2"/>
  <c r="F131" i="2"/>
  <c r="F133" i="2" s="1"/>
  <c r="F136" i="2"/>
  <c r="F138" i="2"/>
  <c r="B144" i="2"/>
  <c r="F139" i="2" l="1"/>
  <c r="F97" i="2"/>
  <c r="F60" i="2"/>
  <c r="F68" i="2"/>
  <c r="F17" i="2"/>
  <c r="F121" i="2"/>
  <c r="F26" i="2"/>
  <c r="F51" i="2" s="1"/>
  <c r="F88" i="2" l="1"/>
  <c r="F143" i="2" s="1"/>
  <c r="F144" i="2" s="1"/>
  <c r="F145" i="2" s="1"/>
</calcChain>
</file>

<file path=xl/sharedStrings.xml><?xml version="1.0" encoding="utf-8"?>
<sst xmlns="http://schemas.openxmlformats.org/spreadsheetml/2006/main" count="336" uniqueCount="336">
  <si>
    <t>Désignation</t>
  </si>
  <si>
    <t>Unité</t>
  </si>
  <si>
    <t>Quantité entreprise</t>
  </si>
  <si>
    <t>Prix unitaire € HT</t>
  </si>
  <si>
    <t>Montant € HT</t>
  </si>
  <si>
    <t>COMMUN</t>
  </si>
  <si>
    <t>4</t>
  </si>
  <si>
    <t>DESCRIPTION DES OUVRAGES</t>
  </si>
  <si>
    <t>CH3</t>
  </si>
  <si>
    <t xml:space="preserve">4.1 </t>
  </si>
  <si>
    <t>Nota : travaux en site occupé</t>
  </si>
  <si>
    <t>ART</t>
  </si>
  <si>
    <t>007-E002</t>
  </si>
  <si>
    <t>4.2</t>
  </si>
  <si>
    <t>MENUISERIES EXTERIEURES ALUMINIUM</t>
  </si>
  <si>
    <t>CH4</t>
  </si>
  <si>
    <t xml:space="preserve">4.2.1 </t>
  </si>
  <si>
    <t>Généralités</t>
  </si>
  <si>
    <t>ART</t>
  </si>
  <si>
    <t>000-D734</t>
  </si>
  <si>
    <t>Total MENUISERIES EXTERIEURES ALUMINIUM</t>
  </si>
  <si>
    <t>STOT</t>
  </si>
  <si>
    <t>4.3</t>
  </si>
  <si>
    <t>OCCULTATION</t>
  </si>
  <si>
    <t>CH4</t>
  </si>
  <si>
    <t xml:space="preserve">4.3.1 </t>
  </si>
  <si>
    <t>Stores intérieurs &gt;&gt;&gt; non compris</t>
  </si>
  <si>
    <t>ART</t>
  </si>
  <si>
    <t>010-J089</t>
  </si>
  <si>
    <t>Total OCCULTATION</t>
  </si>
  <si>
    <t>STOT</t>
  </si>
  <si>
    <t>Total COMMUN</t>
  </si>
  <si>
    <t>STOT_LS0</t>
  </si>
  <si>
    <t>PHASE 1 : SEROLOGIE</t>
  </si>
  <si>
    <t>4</t>
  </si>
  <si>
    <t>DESCRIPTION DES OUVRAGES</t>
  </si>
  <si>
    <t>CH3</t>
  </si>
  <si>
    <t>4.1</t>
  </si>
  <si>
    <t>TRAVAUX SUR EXISTANT</t>
  </si>
  <si>
    <t>CH4</t>
  </si>
  <si>
    <t xml:space="preserve">4.1.1 </t>
  </si>
  <si>
    <t>Démolition très soignée de menuiseries extérieures, sans réemploi</t>
  </si>
  <si>
    <t>m²</t>
  </si>
  <si>
    <t>ART</t>
  </si>
  <si>
    <t>010-G102</t>
  </si>
  <si>
    <t xml:space="preserve">4.1.2 </t>
  </si>
  <si>
    <t>Dépose très soignée de volets roulants, y compris accessoires et descellement des supports par tous moyens de convenance</t>
  </si>
  <si>
    <t>U</t>
  </si>
  <si>
    <t>ART</t>
  </si>
  <si>
    <t>010-M093</t>
  </si>
  <si>
    <t xml:space="preserve">4.1.3 </t>
  </si>
  <si>
    <t>Démolition des occultations existantes intérieures</t>
  </si>
  <si>
    <t>U</t>
  </si>
  <si>
    <t>ART</t>
  </si>
  <si>
    <t>000-C196</t>
  </si>
  <si>
    <t>Total TRAVAUX SUR EXISTANT</t>
  </si>
  <si>
    <t>STOT</t>
  </si>
  <si>
    <t>4.2</t>
  </si>
  <si>
    <t>MENUISERIES EXTERIEURES ALUMINIUM</t>
  </si>
  <si>
    <t>CH4</t>
  </si>
  <si>
    <t>4.2.1</t>
  </si>
  <si>
    <t>Ensembles menuisés</t>
  </si>
  <si>
    <t>CH5</t>
  </si>
  <si>
    <t>4.2.1.1</t>
  </si>
  <si>
    <t>Ensembles menuisés avec châssis vitrés</t>
  </si>
  <si>
    <t>CH6</t>
  </si>
  <si>
    <t xml:space="preserve">4.2.1.1.1 </t>
  </si>
  <si>
    <t>Ensemble menuisé en aluminium à rupture de pont thermique, comprenant 1 châssis vitré à deux vantaux coulissant, l'ensemble sur allège fixe vitrée, avec VR. Vitrage isolant avec traverse intermédiaire, dimensions : 1.64 x 1.80 ml ht
Coloris RAL suivant choix et plans de l'Architecte</t>
  </si>
  <si>
    <t>U</t>
  </si>
  <si>
    <t>ART</t>
  </si>
  <si>
    <t>010-B412</t>
  </si>
  <si>
    <t>Total MENUISERIES EXTERIEURES ALUMINIUM</t>
  </si>
  <si>
    <t>STOT</t>
  </si>
  <si>
    <t>4.3</t>
  </si>
  <si>
    <t>OCCULTATION</t>
  </si>
  <si>
    <t>CH4</t>
  </si>
  <si>
    <t>4.3.1</t>
  </si>
  <si>
    <t>Volets roulants</t>
  </si>
  <si>
    <t>CH5</t>
  </si>
  <si>
    <t xml:space="preserve">4.3.1.1 </t>
  </si>
  <si>
    <t>Volets roulants aluminium, affaiblissement acoustique 43 dB</t>
  </si>
  <si>
    <t>m²</t>
  </si>
  <si>
    <t>ART</t>
  </si>
  <si>
    <t>010-K271</t>
  </si>
  <si>
    <t xml:space="preserve">4.3.1.2 </t>
  </si>
  <si>
    <t>Manœuvre électrique des volets roulants</t>
  </si>
  <si>
    <t>U</t>
  </si>
  <si>
    <t>ART</t>
  </si>
  <si>
    <t>010-F522</t>
  </si>
  <si>
    <t xml:space="preserve">4.3.1.3 </t>
  </si>
  <si>
    <t>Commande centralisée des volets roulants</t>
  </si>
  <si>
    <t>en</t>
  </si>
  <si>
    <t>ART</t>
  </si>
  <si>
    <t>010-C532</t>
  </si>
  <si>
    <t>Total OCCULTATION</t>
  </si>
  <si>
    <t>STOT</t>
  </si>
  <si>
    <t>4.4</t>
  </si>
  <si>
    <t>DIVERS</t>
  </si>
  <si>
    <t>CH4</t>
  </si>
  <si>
    <t xml:space="preserve">4.4.1 </t>
  </si>
  <si>
    <t>Film anti-chaleur collé sur vitrage des menuiseries extérieures (façade Ouest)</t>
  </si>
  <si>
    <t>m²</t>
  </si>
  <si>
    <t>ART</t>
  </si>
  <si>
    <t>010-P080</t>
  </si>
  <si>
    <t xml:space="preserve">4.4.2 </t>
  </si>
  <si>
    <t>Étanchéité à l'air au droit des menuiseries extérieures</t>
  </si>
  <si>
    <t>en</t>
  </si>
  <si>
    <t>ART</t>
  </si>
  <si>
    <t>007-C942</t>
  </si>
  <si>
    <t xml:space="preserve">4.4.3 </t>
  </si>
  <si>
    <t>Pose des entrées d'air</t>
  </si>
  <si>
    <t>U</t>
  </si>
  <si>
    <t>ART</t>
  </si>
  <si>
    <t>010-O538</t>
  </si>
  <si>
    <t>Total DIVERS</t>
  </si>
  <si>
    <t>STOT</t>
  </si>
  <si>
    <t>Total PHASE 1 : SEROLOGIE</t>
  </si>
  <si>
    <t>STOT_LS0</t>
  </si>
  <si>
    <t>PHASE 2 : BIOLOGIE MOLECULAIRE</t>
  </si>
  <si>
    <t>4</t>
  </si>
  <si>
    <t>DESCRIPTION DES OUVRAGES</t>
  </si>
  <si>
    <t>CH3</t>
  </si>
  <si>
    <t>4.1</t>
  </si>
  <si>
    <t>TRAVAUX SUR EXISTANT</t>
  </si>
  <si>
    <t>CH4</t>
  </si>
  <si>
    <t xml:space="preserve">4.1.1 </t>
  </si>
  <si>
    <t>Démolition très soignée de menuiseries extérieures, sans réemploi</t>
  </si>
  <si>
    <t>m²</t>
  </si>
  <si>
    <t>ART</t>
  </si>
  <si>
    <t>010-G102</t>
  </si>
  <si>
    <t xml:space="preserve">4.1.2 </t>
  </si>
  <si>
    <t>Dépose très soignée de volets roulants, y compris accessoires et descellement des supports par tous moyens de convenance</t>
  </si>
  <si>
    <t>U</t>
  </si>
  <si>
    <t>ART</t>
  </si>
  <si>
    <t>010-M093</t>
  </si>
  <si>
    <t xml:space="preserve">4.1.3 </t>
  </si>
  <si>
    <t>Démolition des occultations existantes intérieures</t>
  </si>
  <si>
    <t>U</t>
  </si>
  <si>
    <t>ART</t>
  </si>
  <si>
    <t>000-C196</t>
  </si>
  <si>
    <t>Total TRAVAUX SUR EXISTANT</t>
  </si>
  <si>
    <t>STOT</t>
  </si>
  <si>
    <t>4.2</t>
  </si>
  <si>
    <t>MENUISERIES EXTERIEURES ALUMINIUM</t>
  </si>
  <si>
    <t>CH4</t>
  </si>
  <si>
    <t>4.2.1</t>
  </si>
  <si>
    <t>Ensembles menuisés</t>
  </si>
  <si>
    <t>CH5</t>
  </si>
  <si>
    <t>4.2.1.1</t>
  </si>
  <si>
    <t>Ensembles menuisés avec châssis vitrés</t>
  </si>
  <si>
    <t>CH6</t>
  </si>
  <si>
    <t xml:space="preserve">4.2.1.1.2 </t>
  </si>
  <si>
    <t>Ensemble menuisé en aluminium à rupture de pont thermique, comprenant 1 châssis vitré fixe, l'ensemble sur allège fixe vitrée, avec VR. Vitrage isolant avec traverse intermédiaire, dimensions : 1.64 x 1.80 ml ht
Coloris RAL suivant choix et plans de l'Architecte</t>
  </si>
  <si>
    <t>U</t>
  </si>
  <si>
    <t>ART</t>
  </si>
  <si>
    <t>010-O814</t>
  </si>
  <si>
    <t xml:space="preserve">4.2.1.1.3 </t>
  </si>
  <si>
    <t>Ensemble menuisé en aluminium à rupture de pont thermique, comprenant 1 châssis vitré fixe, l'ensemble sur allège fixe vitrée, avec VR et grilles ventelles en partie haute. Vitrage isolant avec traverse intermédiaire, dimensions : 1.64 x 1.80 ml ht
Coloris RAL suivant choix et plans de l'Architecte</t>
  </si>
  <si>
    <t>U</t>
  </si>
  <si>
    <t>ART</t>
  </si>
  <si>
    <t>007-D871</t>
  </si>
  <si>
    <t>Total MENUISERIES EXTERIEURES ALUMINIUM</t>
  </si>
  <si>
    <t>STOT</t>
  </si>
  <si>
    <t>4.3</t>
  </si>
  <si>
    <t>OCCULTATION</t>
  </si>
  <si>
    <t>CH4</t>
  </si>
  <si>
    <t>4.3.1</t>
  </si>
  <si>
    <t>Volets roulants</t>
  </si>
  <si>
    <t>CH5</t>
  </si>
  <si>
    <t xml:space="preserve">4.3.1.1 </t>
  </si>
  <si>
    <t>Volets roulants aluminium, affaiblissement acoustique 43 dB</t>
  </si>
  <si>
    <t>m²</t>
  </si>
  <si>
    <t>ART</t>
  </si>
  <si>
    <t>010-K271</t>
  </si>
  <si>
    <t xml:space="preserve">4.3.1.2 </t>
  </si>
  <si>
    <t>Manœuvre électrique des volets roulants</t>
  </si>
  <si>
    <t>U</t>
  </si>
  <si>
    <t>ART</t>
  </si>
  <si>
    <t>010-F522</t>
  </si>
  <si>
    <t>4.3.2</t>
  </si>
  <si>
    <t>Stores extérieurs</t>
  </si>
  <si>
    <t>CH5</t>
  </si>
  <si>
    <t xml:space="preserve">4.3.2.1 </t>
  </si>
  <si>
    <t>Stores extérieurs à enroulement en tissu uni, avec manœuvre intérieure</t>
  </si>
  <si>
    <t>m²</t>
  </si>
  <si>
    <t>ART</t>
  </si>
  <si>
    <t>000-D889</t>
  </si>
  <si>
    <t xml:space="preserve">4.3.2.2 </t>
  </si>
  <si>
    <t>Plus value pour commande électrique</t>
  </si>
  <si>
    <t>U</t>
  </si>
  <si>
    <t>ART</t>
  </si>
  <si>
    <t>000-D896</t>
  </si>
  <si>
    <t>Total OCCULTATION</t>
  </si>
  <si>
    <t>STOT</t>
  </si>
  <si>
    <t>4.4</t>
  </si>
  <si>
    <t>DIVERS</t>
  </si>
  <si>
    <t>CH4</t>
  </si>
  <si>
    <t xml:space="preserve">4.4.1 </t>
  </si>
  <si>
    <t>Film anti-chaleur collé sur vitrage des menuiseries extérieures (façade Ouest)</t>
  </si>
  <si>
    <t>m²</t>
  </si>
  <si>
    <t>ART</t>
  </si>
  <si>
    <t>010-P080</t>
  </si>
  <si>
    <t xml:space="preserve">4.4.2 </t>
  </si>
  <si>
    <t>Étanchéité à l'air au droit des menuiseries extérieures</t>
  </si>
  <si>
    <t>en</t>
  </si>
  <si>
    <t>ART</t>
  </si>
  <si>
    <t>007-C942</t>
  </si>
  <si>
    <t xml:space="preserve">4.4.3 </t>
  </si>
  <si>
    <t>Pose des entrées d'air</t>
  </si>
  <si>
    <t>U</t>
  </si>
  <si>
    <t>ART</t>
  </si>
  <si>
    <t>010-O538</t>
  </si>
  <si>
    <t>Total DIVERS</t>
  </si>
  <si>
    <t>STOT</t>
  </si>
  <si>
    <t>Total PHASE 2 : BIOLOGIE MOLECULAIRE</t>
  </si>
  <si>
    <t>STOT_LS0</t>
  </si>
  <si>
    <t>PHASE 3 : BUREAUX</t>
  </si>
  <si>
    <t>4</t>
  </si>
  <si>
    <t>DESCRIPTION DES OUVRAGES</t>
  </si>
  <si>
    <t>CH3</t>
  </si>
  <si>
    <t>4.1</t>
  </si>
  <si>
    <t>TRAVAUX SUR EXISTANT</t>
  </si>
  <si>
    <t>CH4</t>
  </si>
  <si>
    <t xml:space="preserve">4.1.1 </t>
  </si>
  <si>
    <t>Démolition très soignée de menuiseries extérieures, sans réemploi</t>
  </si>
  <si>
    <t>m²</t>
  </si>
  <si>
    <t>ART</t>
  </si>
  <si>
    <t>010-G102</t>
  </si>
  <si>
    <t xml:space="preserve">4.1.2 </t>
  </si>
  <si>
    <t>Dépose très soignée de volets roulants, y compris accessoires et descellement des supports par tous moyens de convenance</t>
  </si>
  <si>
    <t>U</t>
  </si>
  <si>
    <t>ART</t>
  </si>
  <si>
    <t>010-M093</t>
  </si>
  <si>
    <t xml:space="preserve">4.1.3 </t>
  </si>
  <si>
    <t>Démolition des occultations existantes intérieures</t>
  </si>
  <si>
    <t>U</t>
  </si>
  <si>
    <t>ART</t>
  </si>
  <si>
    <t>000-C196</t>
  </si>
  <si>
    <t>Total TRAVAUX SUR EXISTANT</t>
  </si>
  <si>
    <t>STOT</t>
  </si>
  <si>
    <t>4.2</t>
  </si>
  <si>
    <t>MENUISERIES EXTERIEURES ALUMINIUM</t>
  </si>
  <si>
    <t>CH4</t>
  </si>
  <si>
    <t>4.2.1</t>
  </si>
  <si>
    <t>Ensembles menuisés</t>
  </si>
  <si>
    <t>CH5</t>
  </si>
  <si>
    <t>4.2.1.1</t>
  </si>
  <si>
    <t>Ensembles menuisés avec châssis vitrés</t>
  </si>
  <si>
    <t>CH6</t>
  </si>
  <si>
    <t xml:space="preserve">4.2.1.1.1 </t>
  </si>
  <si>
    <t>Ensemble menuisé en aluminium à rupture de pont thermique, comprenant 1 châssis vitré à deux vantaux coulissant, l'ensemble sur allège fixe vitrée, avec VR. Vitrage isolant avec traverse intermédiaire, dimensions : 1.64 x 1.80 ml ht
Coloris RAL suivant choix et plans de l'Architecte</t>
  </si>
  <si>
    <t>U</t>
  </si>
  <si>
    <t>ART</t>
  </si>
  <si>
    <t>010-B412</t>
  </si>
  <si>
    <t>Total MENUISERIES EXTERIEURES ALUMINIUM</t>
  </si>
  <si>
    <t>STOT</t>
  </si>
  <si>
    <t>4.3</t>
  </si>
  <si>
    <t>OCCULTATION</t>
  </si>
  <si>
    <t>CH4</t>
  </si>
  <si>
    <t>4.3.1</t>
  </si>
  <si>
    <t>Volets roulants</t>
  </si>
  <si>
    <t>CH5</t>
  </si>
  <si>
    <t xml:space="preserve">4.3.1.1 </t>
  </si>
  <si>
    <t>Volets roulants aluminium, affaiblissement acoustique 43 dB</t>
  </si>
  <si>
    <t>m²</t>
  </si>
  <si>
    <t>ART</t>
  </si>
  <si>
    <t>010-K271</t>
  </si>
  <si>
    <t xml:space="preserve">4.3.1.2 </t>
  </si>
  <si>
    <t>Manœuvre électrique des volets roulants</t>
  </si>
  <si>
    <t>U</t>
  </si>
  <si>
    <t>ART</t>
  </si>
  <si>
    <t>010-F522</t>
  </si>
  <si>
    <t>Total OCCULTATION</t>
  </si>
  <si>
    <t>STOT</t>
  </si>
  <si>
    <t>4.4</t>
  </si>
  <si>
    <t>DIVERS</t>
  </si>
  <si>
    <t>CH4</t>
  </si>
  <si>
    <t xml:space="preserve">4.4.1 </t>
  </si>
  <si>
    <t>Film anti-chaleur collé sur vitrage des menuiseries extérieures (façade Ouest)</t>
  </si>
  <si>
    <t>m²</t>
  </si>
  <si>
    <t>ART</t>
  </si>
  <si>
    <t>010-P080</t>
  </si>
  <si>
    <t xml:space="preserve">4.4.2 </t>
  </si>
  <si>
    <t>Étanchéité à l'air au droit des menuiseries extérieures</t>
  </si>
  <si>
    <t>en</t>
  </si>
  <si>
    <t>ART</t>
  </si>
  <si>
    <t>007-C942</t>
  </si>
  <si>
    <t xml:space="preserve">4.4.3 </t>
  </si>
  <si>
    <t>Pose des entrées d'air</t>
  </si>
  <si>
    <t>U</t>
  </si>
  <si>
    <t>ART</t>
  </si>
  <si>
    <t>010-O538</t>
  </si>
  <si>
    <t>Total DIVERS</t>
  </si>
  <si>
    <t>STOT</t>
  </si>
  <si>
    <t>Total PHASE 3 : BUREAUX</t>
  </si>
  <si>
    <t>STOT_LS0</t>
  </si>
  <si>
    <t>SECURITE &amp; DIVERS</t>
  </si>
  <si>
    <t>4</t>
  </si>
  <si>
    <t>DESCRIPTION DES OUVRAGES</t>
  </si>
  <si>
    <t>CH3</t>
  </si>
  <si>
    <t>4.5</t>
  </si>
  <si>
    <t>DECHETS</t>
  </si>
  <si>
    <t>CH4</t>
  </si>
  <si>
    <t xml:space="preserve">4.5.1 </t>
  </si>
  <si>
    <t>Frais de gestion des déchets de chantier (valorisation obligatoire)</t>
  </si>
  <si>
    <t>en</t>
  </si>
  <si>
    <t>ART</t>
  </si>
  <si>
    <t>010-L258</t>
  </si>
  <si>
    <t>Total DECHETS</t>
  </si>
  <si>
    <t>STOT</t>
  </si>
  <si>
    <t>4.6</t>
  </si>
  <si>
    <t>SECURITE</t>
  </si>
  <si>
    <t>CH4</t>
  </si>
  <si>
    <t xml:space="preserve">4.6.1 </t>
  </si>
  <si>
    <t>Sécurité de chantier</t>
  </si>
  <si>
    <t>en</t>
  </si>
  <si>
    <t>ART</t>
  </si>
  <si>
    <t>007-B590</t>
  </si>
  <si>
    <t>Total SECURITE</t>
  </si>
  <si>
    <t>STOT</t>
  </si>
  <si>
    <t>4.7</t>
  </si>
  <si>
    <t>OBSERVATIONS DE L'ENTREPRISE</t>
  </si>
  <si>
    <t>CH4</t>
  </si>
  <si>
    <t xml:space="preserve">4.7.1 </t>
  </si>
  <si>
    <t>Sujétions complémentaires</t>
  </si>
  <si>
    <t>ART</t>
  </si>
  <si>
    <t>007-D841</t>
  </si>
  <si>
    <t>Total OBSERVATIONS DE L'ENTREPRISE</t>
  </si>
  <si>
    <t>STOT</t>
  </si>
  <si>
    <t>Total SECURITE &amp; DIVERS</t>
  </si>
  <si>
    <t>STOT_LS0</t>
  </si>
  <si>
    <t>Montant HT du Lot N°02 MENUISERIES EXTERIEURES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</si>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</sst>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4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"/>
      <family val="1"/>
    </font>
    <font>
      <b/>
      <u/>
      <sz val="11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000000"/>
      <name val="Arial"/>
      <family val="1"/>
    </font>
    <font>
      <sz val="9"/>
      <color rgb="FFFF0000"/>
      <name val="Arial Narrow"/>
      <family val="1"/>
    </font>
    <font>
      <b/>
      <i/>
      <sz val="12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i/>
      <sz val="8"/>
      <color rgb="FF138585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109797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3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2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3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2" fillId="2" borderId="14" xfId="2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13" xfId="1" applyFill="1" applyBorder="1">
      <alignment horizontal="left" vertical="top" wrapText="1"/>
    </xf>
    <xf numFmtId="0" fontId="7" fillId="0" borderId="11" xfId="10" applyFill="1" applyBorder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0" borderId="19" xfId="1" applyFill="1" applyBorder="1">
      <alignment horizontal="left" vertical="top" wrapText="1"/>
    </xf>
    <xf numFmtId="0" fontId="11" fillId="0" borderId="12" xfId="26" applyFill="1" applyBorder="1">
      <alignment horizontal="left" vertical="top" wrapText="1" indent="3"/>
    </xf>
    <xf numFmtId="0" fontId="0" fillId="0" borderId="8" xfId="0" applyFill="1" applyBorder="1" applyAlignment="1" applyProtection="1">
      <alignment horizontal="center" vertical="top"/>
      <protection locked="0"/>
    </xf>
    <xf numFmtId="165" fontId="0" fillId="0" borderId="10" xfId="0" applyNumberFormat="1" applyFill="1" applyBorder="1" applyAlignment="1" applyProtection="1">
      <alignment horizontal="center" vertical="top" wrapText="1"/>
      <protection locked="0"/>
    </xf>
    <xf numFmtId="164" fontId="0" fillId="0" borderId="10" xfId="0" applyNumberFormat="1" applyFill="1" applyBorder="1" applyAlignment="1" applyProtection="1">
      <alignment horizontal="center" vertical="top" wrapText="1"/>
      <protection locked="0"/>
    </xf>
    <xf numFmtId="164" fontId="0" fillId="0" borderId="20" xfId="0" applyNumberFormat="1" applyFill="1" applyBorder="1" applyAlignment="1" applyProtection="1">
      <alignment horizontal="right" vertical="top" wrapText="1"/>
      <protection locked="0"/>
    </xf>
    <xf numFmtId="0" fontId="1" fillId="4" borderId="19" xfId="1" applyFill="1" applyBorder="1">
      <alignment horizontal="left" vertical="top" wrapText="1"/>
    </xf>
    <xf numFmtId="0" fontId="3" fillId="0" borderId="12" xfId="14" applyFill="1" applyBorder="1">
      <alignment horizontal="left" vertical="top" wrapText="1" indent="1"/>
    </xf>
    <xf numFmtId="0" fontId="20" fillId="0" borderId="19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0" borderId="19" xfId="17" applyFont="1" applyFill="1" applyBorder="1" applyAlignment="1">
      <alignment horizontal="left" vertical="top" wrapText="1"/>
    </xf>
    <xf numFmtId="0" fontId="9" fillId="0" borderId="12" xfId="17" applyFill="1" applyBorder="1">
      <alignment horizontal="right" vertical="top" wrapText="1"/>
    </xf>
    <xf numFmtId="164" fontId="0" fillId="0" borderId="17" xfId="0" applyNumberFormat="1" applyFill="1" applyBorder="1" applyAlignment="1">
      <alignment horizontal="right" vertical="top" wrapText="1"/>
    </xf>
    <xf numFmtId="0" fontId="0" fillId="0" borderId="15" xfId="0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1" fillId="3" borderId="16" xfId="3" applyFont="1" applyBorder="1">
      <alignment horizontal="left" vertical="top" wrapText="1"/>
    </xf>
    <xf numFmtId="0" fontId="3" fillId="3" borderId="14" xfId="3" applyBorder="1">
      <alignment horizontal="left" vertical="top" wrapText="1"/>
    </xf>
    <xf numFmtId="0" fontId="20" fillId="0" borderId="16" xfId="0" applyFont="1" applyFill="1" applyBorder="1" applyAlignment="1">
      <alignment horizontal="left" vertical="top" wrapText="1"/>
    </xf>
    <xf numFmtId="0" fontId="10" fillId="0" borderId="12" xfId="18" applyFill="1" applyBorder="1">
      <alignment horizontal="left" vertical="top" wrapText="1" indent="1"/>
    </xf>
    <xf numFmtId="0" fontId="10" fillId="0" borderId="12" xfId="22" applyFill="1" applyBorder="1">
      <alignment horizontal="left" vertical="top" wrapText="1" indent="2"/>
    </xf>
    <xf numFmtId="0" fontId="1" fillId="0" borderId="3" xfId="17" applyFont="1" applyFill="1" applyBorder="1" applyAlignment="1">
      <alignment horizontal="left" vertical="top" wrapText="1"/>
    </xf>
    <xf numFmtId="0" fontId="9" fillId="0" borderId="7" xfId="17" applyFill="1" applyBorder="1">
      <alignment horizontal="right" vertical="top" wrapText="1"/>
    </xf>
    <xf numFmtId="0" fontId="20" fillId="0" borderId="13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-108000</xdr:colOff>
      <xdr:row>3</xdr:row>
      <xdr:rowOff>40461</xdr:rowOff>
    </xdr:from>
    <xdr:to>
      <xdr:col>0</xdr:col>
      <xdr:colOff>6372000</xdr:colOff>
      <xdr:row>15</xdr:row>
      <xdr:rowOff>155230</xdr:rowOff>
    </xdr:to>
    <xdr:sp macro="" textlink="">
      <xdr:nvSpPr>
        <xdr:cNvPr id="3" name="Forme1"/>
        <xdr:cNvSpPr/>
      </xdr:nvSpPr>
      <xdr:spPr>
        <a:xfrm>
          <a:off x="-94148" y="611961"/>
          <a:ext cx="6496200" cy="2400770"/>
        </a:xfrm>
        <a:prstGeom prst="rect">
          <a:avLst/>
        </a:prstGeom>
        <a:noFill/>
        <a:ln w="2222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1300" b="1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DECOMPOSITION DU PRIX GLOBAL ET FORFAITAIRE (D.P.G.F)</a:t>
          </a:r>
        </a:p>
        <a:p>
          <a:pPr algn="ctr"/>
          <a:r>
            <a:rPr lang="fr-FR" sz="1400" b="0" i="0" u="sng">
              <a:solidFill>
                <a:srgbClr val="138585"/>
              </a:solidFill>
              <a:latin typeface="Arial"/>
            </a:rPr>
            <a:t>LOT N°02 MENUISERIES EXTERIEURES</a:t>
          </a:r>
        </a:p>
      </xdr:txBody>
    </xdr:sp>
    <xdr:clientData/>
  </xdr:twoCellAnchor>
  <xdr:twoCellAnchor editAs="absolute">
    <xdr:from>
      <xdr:col>0</xdr:col>
      <xdr:colOff>-144000</xdr:colOff>
      <xdr:row>0</xdr:row>
      <xdr:rowOff>-31383</xdr:rowOff>
    </xdr:from>
    <xdr:to>
      <xdr:col>0</xdr:col>
      <xdr:colOff>6444000</xdr:colOff>
      <xdr:row>2</xdr:row>
      <xdr:rowOff>183887</xdr:rowOff>
    </xdr:to>
    <xdr:sp macro="" textlink="">
      <xdr:nvSpPr>
        <xdr:cNvPr id="4" name="Forme2"/>
        <xdr:cNvSpPr/>
      </xdr:nvSpPr>
      <xdr:spPr>
        <a:xfrm>
          <a:off x="-141222" y="-31383"/>
          <a:ext cx="6590348" cy="596270"/>
        </a:xfrm>
        <a:prstGeom prst="rect">
          <a:avLst/>
        </a:prstGeom>
        <a:solidFill>
          <a:srgbClr val="00000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ctr"/>
        <a:lstStyle/>
        <a:p>
          <a:pPr algn="ctr"/>
          <a:r>
            <a:rPr lang="fr-FR" sz="1400" b="1" i="0">
              <a:solidFill>
                <a:srgbClr val="FFFFFF"/>
              </a:solidFill>
              <a:latin typeface="MS Shell Dlg"/>
            </a:rPr>
            <a:t>REHABILITATION DU SERVICE D'HISTOCOMPATIBILITE HLA -</a:t>
          </a:r>
        </a:p>
        <a:p>
          <a:pPr algn="ctr"/>
          <a:r>
            <a:rPr lang="fr-FR" sz="1200" b="0" i="0">
              <a:solidFill>
                <a:srgbClr val="FFFFFF"/>
              </a:solidFill>
              <a:latin typeface="MS Shell Dlg"/>
            </a:rPr>
            <a:t>2 Boulevard Tonnelé - 37206 TOURS</a:t>
          </a:r>
        </a:p>
      </xdr:txBody>
    </xdr:sp>
    <xdr:clientData/>
  </xdr:twoCellAnchor>
  <xdr:twoCellAnchor editAs="absolute">
    <xdr:from>
      <xdr:col>0</xdr:col>
      <xdr:colOff>-36000</xdr:colOff>
      <xdr:row>45</xdr:row>
      <xdr:rowOff>104791</xdr:rowOff>
    </xdr:from>
    <xdr:to>
      <xdr:col>0</xdr:col>
      <xdr:colOff>6336000</xdr:colOff>
      <xdr:row>45</xdr:row>
      <xdr:rowOff>104791</xdr:rowOff>
    </xdr:to>
    <xdr:cxnSp macro="">
      <xdr:nvCxnSpPr>
        <xdr:cNvPr id="5" name="Forme3"/>
        <xdr:cNvCxnSpPr/>
      </xdr:nvCxnSpPr>
      <xdr:spPr>
        <a:xfrm>
          <a:off x="-15691" y="8677291"/>
          <a:ext cx="637067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936000</xdr:colOff>
      <xdr:row>16</xdr:row>
      <xdr:rowOff>121643</xdr:rowOff>
    </xdr:from>
    <xdr:to>
      <xdr:col>0</xdr:col>
      <xdr:colOff>6372000</xdr:colOff>
      <xdr:row>18</xdr:row>
      <xdr:rowOff>117235</xdr:rowOff>
    </xdr:to>
    <xdr:sp macro="" textlink="">
      <xdr:nvSpPr>
        <xdr:cNvPr id="6" name="Forme4"/>
        <xdr:cNvSpPr/>
      </xdr:nvSpPr>
      <xdr:spPr>
        <a:xfrm>
          <a:off x="941478" y="31696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Maitre d'ouvrage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EFS CENTRE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50 Avenue Marcel Dassault 37206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Tel : 02 72 96 00 45 Email : accueil-deux-lions@efs.sante.fr</a:t>
          </a:r>
        </a:p>
      </xdr:txBody>
    </xdr:sp>
    <xdr:clientData/>
  </xdr:twoCellAnchor>
  <xdr:twoCellAnchor editAs="absolute">
    <xdr:from>
      <xdr:col>0</xdr:col>
      <xdr:colOff>0</xdr:colOff>
      <xdr:row>45</xdr:row>
      <xdr:rowOff>136174</xdr:rowOff>
    </xdr:from>
    <xdr:to>
      <xdr:col>0</xdr:col>
      <xdr:colOff>6264000</xdr:colOff>
      <xdr:row>47</xdr:row>
      <xdr:rowOff>147457</xdr:rowOff>
    </xdr:to>
    <xdr:sp macro="" textlink="">
      <xdr:nvSpPr>
        <xdr:cNvPr id="7" name="Forme5"/>
        <xdr:cNvSpPr/>
      </xdr:nvSpPr>
      <xdr:spPr>
        <a:xfrm>
          <a:off x="31383" y="8708674"/>
          <a:ext cx="6245139" cy="39228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EIC ATLANTIQUE - Réf : 25011 - BRETONNEAU - DCE -  - 05/03/2026 - Rédacteur : MDM - Vérificateur : GL</a:t>
          </a:r>
        </a:p>
      </xdr:txBody>
    </xdr:sp>
    <xdr:clientData/>
  </xdr:twoCellAnchor>
  <xdr:twoCellAnchor editAs="absolute">
    <xdr:from>
      <xdr:col>0</xdr:col>
      <xdr:colOff>936000</xdr:colOff>
      <xdr:row>19</xdr:row>
      <xdr:rowOff>20883</xdr:rowOff>
    </xdr:from>
    <xdr:to>
      <xdr:col>0</xdr:col>
      <xdr:colOff>6372000</xdr:colOff>
      <xdr:row>21</xdr:row>
      <xdr:rowOff>16474</xdr:rowOff>
    </xdr:to>
    <xdr:sp macro="" textlink="">
      <xdr:nvSpPr>
        <xdr:cNvPr id="8" name="Forme6"/>
        <xdr:cNvSpPr/>
      </xdr:nvSpPr>
      <xdr:spPr>
        <a:xfrm>
          <a:off x="941478" y="364038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BREUST CHABRIER ARCHITECTES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67 Rue de Chantepie   37300 JOUE-LES-TOURS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67 35 92  Email : breust.chabrier@wanadoo.fr</a:t>
          </a:r>
        </a:p>
      </xdr:txBody>
    </xdr:sp>
    <xdr:clientData/>
  </xdr:twoCellAnchor>
  <xdr:twoCellAnchor editAs="absolute">
    <xdr:from>
      <xdr:col>0</xdr:col>
      <xdr:colOff>936000</xdr:colOff>
      <xdr:row>21</xdr:row>
      <xdr:rowOff>126313</xdr:rowOff>
    </xdr:from>
    <xdr:to>
      <xdr:col>0</xdr:col>
      <xdr:colOff>6372000</xdr:colOff>
      <xdr:row>23</xdr:row>
      <xdr:rowOff>121904</xdr:rowOff>
    </xdr:to>
    <xdr:sp macro="" textlink="">
      <xdr:nvSpPr>
        <xdr:cNvPr id="9" name="Forme7"/>
        <xdr:cNvSpPr/>
      </xdr:nvSpPr>
      <xdr:spPr>
        <a:xfrm>
          <a:off x="941478" y="412681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de la construction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EIC ATLANTIQUE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17, rue Necker - Espace Turgot   85000 LA ROCHE SUR YON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51 07 08 86  Email : g.leduc@eic-atlantique.fr</a:t>
          </a:r>
        </a:p>
      </xdr:txBody>
    </xdr:sp>
    <xdr:clientData/>
  </xdr:twoCellAnchor>
  <xdr:twoCellAnchor editAs="absolute">
    <xdr:from>
      <xdr:col>0</xdr:col>
      <xdr:colOff>936000</xdr:colOff>
      <xdr:row>24</xdr:row>
      <xdr:rowOff>41243</xdr:rowOff>
    </xdr:from>
    <xdr:to>
      <xdr:col>0</xdr:col>
      <xdr:colOff>6372000</xdr:colOff>
      <xdr:row>26</xdr:row>
      <xdr:rowOff>36835</xdr:rowOff>
    </xdr:to>
    <xdr:sp macro="" textlink="">
      <xdr:nvSpPr>
        <xdr:cNvPr id="10" name="Forme8"/>
        <xdr:cNvSpPr/>
      </xdr:nvSpPr>
      <xdr:spPr>
        <a:xfrm>
          <a:off x="941478" y="46132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Fluides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PROJECT INGENIERIE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4 All. Rolland Pilain   37000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76 00 66  </a:t>
          </a:r>
        </a:p>
      </xdr:txBody>
    </xdr:sp>
    <xdr:clientData/>
  </xdr:twoCellAnchor>
  <xdr:twoCellAnchor editAs="absolute">
    <xdr:from>
      <xdr:col>0</xdr:col>
      <xdr:colOff>936000</xdr:colOff>
      <xdr:row>26</xdr:row>
      <xdr:rowOff>146674</xdr:rowOff>
    </xdr:from>
    <xdr:to>
      <xdr:col>0</xdr:col>
      <xdr:colOff>6372000</xdr:colOff>
      <xdr:row>28</xdr:row>
      <xdr:rowOff>142265</xdr:rowOff>
    </xdr:to>
    <xdr:sp macro="" textlink="">
      <xdr:nvSpPr>
        <xdr:cNvPr id="11" name="Forme9"/>
        <xdr:cNvSpPr/>
      </xdr:nvSpPr>
      <xdr:spPr>
        <a:xfrm>
          <a:off x="941478" y="509967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Structures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EVEN STRUCTURES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5 Rue des Petites Maulévries   49000 ANGERS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41 87 58 05  Email : contact@even-structures.fr</a:t>
          </a:r>
        </a:p>
      </xdr:txBody>
    </xdr:sp>
    <xdr:clientData/>
  </xdr:twoCellAnchor>
  <xdr:twoCellAnchor editAs="absolute">
    <xdr:from>
      <xdr:col>0</xdr:col>
      <xdr:colOff>936000</xdr:colOff>
      <xdr:row>29</xdr:row>
      <xdr:rowOff>61604</xdr:rowOff>
    </xdr:from>
    <xdr:to>
      <xdr:col>0</xdr:col>
      <xdr:colOff>6372000</xdr:colOff>
      <xdr:row>31</xdr:row>
      <xdr:rowOff>57196</xdr:rowOff>
    </xdr:to>
    <xdr:sp macro="" textlink="">
      <xdr:nvSpPr>
        <xdr:cNvPr id="12" name="Forme10"/>
        <xdr:cNvSpPr/>
      </xdr:nvSpPr>
      <xdr:spPr>
        <a:xfrm>
          <a:off x="941478" y="558610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Acoustique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GANTHA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14, Bd Chasseigne   86000 POITIERS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05 49 46 24 01  </a:t>
          </a:r>
        </a:p>
      </xdr:txBody>
    </xdr:sp>
    <xdr:clientData/>
  </xdr:twoCellAnchor>
  <xdr:twoCellAnchor editAs="absolute">
    <xdr:from>
      <xdr:col>0</xdr:col>
      <xdr:colOff>936000</xdr:colOff>
      <xdr:row>31</xdr:row>
      <xdr:rowOff>167035</xdr:rowOff>
    </xdr:from>
    <xdr:to>
      <xdr:col>0</xdr:col>
      <xdr:colOff>6372000</xdr:colOff>
      <xdr:row>33</xdr:row>
      <xdr:rowOff>162626</xdr:rowOff>
    </xdr:to>
    <xdr:sp macro="" textlink="">
      <xdr:nvSpPr>
        <xdr:cNvPr id="13" name="Forme11"/>
        <xdr:cNvSpPr/>
      </xdr:nvSpPr>
      <xdr:spPr>
        <a:xfrm>
          <a:off x="941478" y="607253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Contrôleur technique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SOCOTEC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Les Granges Galand - BP4055 - 2 allée Petit Cher   37550 SAINT AVERTIN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70 40 00  </a:t>
          </a:r>
        </a:p>
      </xdr:txBody>
    </xdr:sp>
    <xdr:clientData/>
  </xdr:twoCellAnchor>
  <xdr:twoCellAnchor editAs="absolute">
    <xdr:from>
      <xdr:col>0</xdr:col>
      <xdr:colOff>936000</xdr:colOff>
      <xdr:row>34</xdr:row>
      <xdr:rowOff>81965</xdr:rowOff>
    </xdr:from>
    <xdr:to>
      <xdr:col>0</xdr:col>
      <xdr:colOff>6372000</xdr:colOff>
      <xdr:row>36</xdr:row>
      <xdr:rowOff>77557</xdr:rowOff>
    </xdr:to>
    <xdr:sp macro="" textlink="">
      <xdr:nvSpPr>
        <xdr:cNvPr id="14" name="Forme12"/>
        <xdr:cNvSpPr/>
      </xdr:nvSpPr>
      <xdr:spPr>
        <a:xfrm>
          <a:off x="941478" y="655896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S.P.S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BUREAU VERITAS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8 All. Colette Duval Bâtiment Irwin   37100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0630099617  Email : matthieu.carli@bureauveritas.com</a:t>
          </a:r>
        </a:p>
      </xdr:txBody>
    </xdr:sp>
    <xdr:clientData/>
  </xdr:twoCellAnchor>
  <xdr:twoCellAnchor editAs="absolute">
    <xdr:from>
      <xdr:col>0</xdr:col>
      <xdr:colOff>936000</xdr:colOff>
      <xdr:row>36</xdr:row>
      <xdr:rowOff>187396</xdr:rowOff>
    </xdr:from>
    <xdr:to>
      <xdr:col>0</xdr:col>
      <xdr:colOff>6372000</xdr:colOff>
      <xdr:row>38</xdr:row>
      <xdr:rowOff>182987</xdr:rowOff>
    </xdr:to>
    <xdr:sp macro="" textlink="">
      <xdr:nvSpPr>
        <xdr:cNvPr id="15" name="Forme13"/>
        <xdr:cNvSpPr/>
      </xdr:nvSpPr>
      <xdr:spPr>
        <a:xfrm>
          <a:off x="941478" y="704539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39</xdr:row>
      <xdr:rowOff>102326</xdr:rowOff>
    </xdr:from>
    <xdr:to>
      <xdr:col>0</xdr:col>
      <xdr:colOff>6372000</xdr:colOff>
      <xdr:row>41</xdr:row>
      <xdr:rowOff>97917</xdr:rowOff>
    </xdr:to>
    <xdr:sp macro="" textlink="">
      <xdr:nvSpPr>
        <xdr:cNvPr id="16" name="Forme14"/>
        <xdr:cNvSpPr/>
      </xdr:nvSpPr>
      <xdr:spPr>
        <a:xfrm>
          <a:off x="941478" y="753182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42</xdr:row>
      <xdr:rowOff>32948</xdr:rowOff>
    </xdr:from>
    <xdr:to>
      <xdr:col>0</xdr:col>
      <xdr:colOff>6372000</xdr:colOff>
      <xdr:row>44</xdr:row>
      <xdr:rowOff>28539</xdr:rowOff>
    </xdr:to>
    <xdr:sp macro="" textlink="">
      <xdr:nvSpPr>
        <xdr:cNvPr id="17" name="Forme15"/>
        <xdr:cNvSpPr/>
      </xdr:nvSpPr>
      <xdr:spPr>
        <a:xfrm>
          <a:off x="941478" y="8033948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108000</xdr:colOff>
      <xdr:row>34</xdr:row>
      <xdr:rowOff>81965</xdr:rowOff>
    </xdr:from>
    <xdr:to>
      <xdr:col>0</xdr:col>
      <xdr:colOff>540000</xdr:colOff>
      <xdr:row>36</xdr:row>
      <xdr:rowOff>124630</xdr:rowOff>
    </xdr:to>
    <xdr:pic>
      <xdr:nvPicPr>
        <xdr:cNvPr id="18" name="Forme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39" y="6558965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6</xdr:row>
      <xdr:rowOff>143687</xdr:rowOff>
    </xdr:from>
    <xdr:to>
      <xdr:col>0</xdr:col>
      <xdr:colOff>4860000</xdr:colOff>
      <xdr:row>15</xdr:row>
      <xdr:rowOff>45391</xdr:rowOff>
    </xdr:to>
    <xdr:pic>
      <xdr:nvPicPr>
        <xdr:cNvPr id="19" name="Forme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143" y="1286687"/>
          <a:ext cx="98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29</xdr:row>
      <xdr:rowOff>178002</xdr:rowOff>
    </xdr:from>
    <xdr:to>
      <xdr:col>0</xdr:col>
      <xdr:colOff>540000</xdr:colOff>
      <xdr:row>30</xdr:row>
      <xdr:rowOff>131298</xdr:rowOff>
    </xdr:to>
    <xdr:pic>
      <xdr:nvPicPr>
        <xdr:cNvPr id="20" name="Forme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96" y="5702502"/>
          <a:ext cx="10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121643</xdr:rowOff>
    </xdr:from>
    <xdr:to>
      <xdr:col>0</xdr:col>
      <xdr:colOff>720000</xdr:colOff>
      <xdr:row>18</xdr:row>
      <xdr:rowOff>101543</xdr:rowOff>
    </xdr:to>
    <xdr:pic>
      <xdr:nvPicPr>
        <xdr:cNvPr id="21" name="Forme2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42" y="3169643"/>
          <a:ext cx="1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18</xdr:row>
      <xdr:rowOff>180000</xdr:rowOff>
    </xdr:from>
    <xdr:to>
      <xdr:col>0</xdr:col>
      <xdr:colOff>648000</xdr:colOff>
      <xdr:row>21</xdr:row>
      <xdr:rowOff>32165</xdr:rowOff>
    </xdr:to>
    <xdr:pic>
      <xdr:nvPicPr>
        <xdr:cNvPr id="22" name="Forme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0" y="3609000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22</xdr:row>
      <xdr:rowOff>68497</xdr:rowOff>
    </xdr:from>
    <xdr:to>
      <xdr:col>0</xdr:col>
      <xdr:colOff>540000</xdr:colOff>
      <xdr:row>23</xdr:row>
      <xdr:rowOff>4912</xdr:rowOff>
    </xdr:to>
    <xdr:pic>
      <xdr:nvPicPr>
        <xdr:cNvPr id="23" name="Forme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13" y="4259497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24</xdr:row>
      <xdr:rowOff>88317</xdr:rowOff>
    </xdr:from>
    <xdr:to>
      <xdr:col>0</xdr:col>
      <xdr:colOff>576000</xdr:colOff>
      <xdr:row>26</xdr:row>
      <xdr:rowOff>5452</xdr:rowOff>
    </xdr:to>
    <xdr:pic>
      <xdr:nvPicPr>
        <xdr:cNvPr id="24" name="Forme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8" y="4660317"/>
          <a:ext cx="13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27</xdr:row>
      <xdr:rowOff>73430</xdr:rowOff>
    </xdr:from>
    <xdr:to>
      <xdr:col>0</xdr:col>
      <xdr:colOff>576000</xdr:colOff>
      <xdr:row>28</xdr:row>
      <xdr:rowOff>56392</xdr:rowOff>
    </xdr:to>
    <xdr:pic>
      <xdr:nvPicPr>
        <xdr:cNvPr id="25" name="Forme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0" y="5216930"/>
          <a:ext cx="13" cy="5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31</xdr:row>
      <xdr:rowOff>182726</xdr:rowOff>
    </xdr:from>
    <xdr:to>
      <xdr:col>0</xdr:col>
      <xdr:colOff>468000</xdr:colOff>
      <xdr:row>33</xdr:row>
      <xdr:rowOff>146935</xdr:rowOff>
    </xdr:to>
    <xdr:pic>
      <xdr:nvPicPr>
        <xdr:cNvPr id="26" name="Forme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67" y="6088226"/>
          <a:ext cx="10" cy="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87152-177D-4EE0-B2FC-856F5AB853D4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8.28515625" customWidth="1"/>
    <col min="2" max="2" width="10.7109375" customWidth="1"/>
  </cols>
  <sheetData/>
  <printOptions horizontalCentered="1"/>
  <pageMargins left="0.18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3D50-BE42-4E3B-B1CB-1F554DFF959F}">
  <sheetPr>
    <pageSetUpPr fitToPage="1"/>
  </sheetPr>
  <dimension ref="A1:ZY14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08" sqref="F10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0" max="702" width="10.7109375" customWidth="1"/>
  </cols>
  <sheetData>
    <row r="1" spans="1:701" ht="4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 spans="1:701" x14ac:dyDescent="0.25">
      <c r="A2" s="6"/>
      <c r="B2" s="7"/>
      <c r="C2" s="8"/>
      <c r="D2" s="10"/>
      <c r="E2" s="10"/>
      <c r="F2" s="11"/>
    </row>
    <row r="3" spans="1:701" ht="18" x14ac:dyDescent="0.25">
      <c r="A3" s="12"/>
      <c r="B3" s="13" t="s">
        <v>5</v>
      </c>
      <c r="C3" s="14"/>
      <c r="D3" s="15"/>
      <c r="E3" s="15"/>
      <c r="F3" s="16"/>
    </row>
    <row r="4" spans="1:701" ht="18" x14ac:dyDescent="0.25">
      <c r="A4" s="17" t="s">
        <v>6</v>
      </c>
      <c r="B4" s="18" t="s">
        <v>7</v>
      </c>
      <c r="C4" s="14"/>
      <c r="D4" s="15"/>
      <c r="E4" s="15"/>
      <c r="F4" s="16"/>
      <c r="ZX4" t="s">
        <v>8</v>
      </c>
      <c r="ZY4" s="19"/>
    </row>
    <row r="5" spans="1:701" x14ac:dyDescent="0.25">
      <c r="A5" s="20" t="s">
        <v>9</v>
      </c>
      <c r="B5" s="21" t="s">
        <v>10</v>
      </c>
      <c r="C5" s="22"/>
      <c r="D5" s="23"/>
      <c r="E5" s="24"/>
      <c r="F5" s="25">
        <f>ROUND(D5*E5,2)</f>
        <v>0</v>
      </c>
      <c r="ZX5" t="s">
        <v>11</v>
      </c>
      <c r="ZY5" s="19" t="s">
        <v>12</v>
      </c>
    </row>
    <row r="6" spans="1:701" ht="31.5" x14ac:dyDescent="0.25">
      <c r="A6" s="26" t="s">
        <v>13</v>
      </c>
      <c r="B6" s="27" t="s">
        <v>14</v>
      </c>
      <c r="C6" s="14"/>
      <c r="D6" s="15"/>
      <c r="E6" s="15"/>
      <c r="F6" s="16"/>
      <c r="ZX6" t="s">
        <v>15</v>
      </c>
      <c r="ZY6" s="19"/>
    </row>
    <row r="7" spans="1:701" x14ac:dyDescent="0.25">
      <c r="A7" s="20" t="s">
        <v>16</v>
      </c>
      <c r="B7" s="21" t="s">
        <v>17</v>
      </c>
      <c r="C7" s="22"/>
      <c r="D7" s="23"/>
      <c r="E7" s="24"/>
      <c r="F7" s="25">
        <f>ROUND(D7*E7,2)</f>
        <v>0</v>
      </c>
      <c r="ZX7" t="s">
        <v>18</v>
      </c>
      <c r="ZY7" s="19" t="s">
        <v>19</v>
      </c>
    </row>
    <row r="8" spans="1:701" x14ac:dyDescent="0.25">
      <c r="A8" s="28"/>
      <c r="B8" s="29"/>
      <c r="C8" s="14"/>
      <c r="D8" s="15"/>
      <c r="E8" s="15"/>
      <c r="F8" s="30"/>
    </row>
    <row r="9" spans="1:701" ht="30" x14ac:dyDescent="0.25">
      <c r="A9" s="31"/>
      <c r="B9" s="32" t="s">
        <v>20</v>
      </c>
      <c r="C9" s="14"/>
      <c r="D9" s="15"/>
      <c r="E9" s="15"/>
      <c r="F9" s="33">
        <f>SUBTOTAL(109,F7:F8)</f>
        <v>0</v>
      </c>
      <c r="G9" s="34"/>
      <c r="ZX9" t="s">
        <v>21</v>
      </c>
    </row>
    <row r="10" spans="1:701" x14ac:dyDescent="0.25">
      <c r="A10" s="28"/>
      <c r="B10" s="29"/>
      <c r="C10" s="14"/>
      <c r="D10" s="15"/>
      <c r="E10" s="15"/>
      <c r="F10" s="11"/>
    </row>
    <row r="11" spans="1:701" ht="15.75" x14ac:dyDescent="0.25">
      <c r="A11" s="26" t="s">
        <v>22</v>
      </c>
      <c r="B11" s="27" t="s">
        <v>23</v>
      </c>
      <c r="C11" s="14"/>
      <c r="D11" s="15"/>
      <c r="E11" s="15"/>
      <c r="F11" s="16"/>
      <c r="ZX11" t="s">
        <v>24</v>
      </c>
      <c r="ZY11" s="19"/>
    </row>
    <row r="12" spans="1:701" x14ac:dyDescent="0.25">
      <c r="A12" s="20" t="s">
        <v>25</v>
      </c>
      <c r="B12" s="21" t="s">
        <v>26</v>
      </c>
      <c r="C12" s="22"/>
      <c r="D12" s="23"/>
      <c r="E12" s="24"/>
      <c r="F12" s="25">
        <f>ROUND(D12*E12,2)</f>
        <v>0</v>
      </c>
      <c r="ZX12" t="s">
        <v>27</v>
      </c>
      <c r="ZY12" s="19" t="s">
        <v>28</v>
      </c>
    </row>
    <row r="13" spans="1:701" x14ac:dyDescent="0.25">
      <c r="A13" s="28"/>
      <c r="B13" s="29"/>
      <c r="C13" s="14"/>
      <c r="D13" s="15"/>
      <c r="E13" s="15"/>
      <c r="F13" s="30"/>
    </row>
    <row r="14" spans="1:701" x14ac:dyDescent="0.25">
      <c r="A14" s="31"/>
      <c r="B14" s="32" t="s">
        <v>29</v>
      </c>
      <c r="C14" s="14"/>
      <c r="D14" s="15"/>
      <c r="E14" s="15"/>
      <c r="F14" s="33">
        <f>SUBTOTAL(109,F12:F13)</f>
        <v>0</v>
      </c>
      <c r="G14" s="34"/>
      <c r="ZX14" t="s">
        <v>30</v>
      </c>
    </row>
    <row r="15" spans="1:701" x14ac:dyDescent="0.25">
      <c r="A15" s="28"/>
      <c r="B15" s="29"/>
      <c r="C15" s="14"/>
      <c r="D15" s="15"/>
      <c r="E15" s="15"/>
      <c r="F15" s="11"/>
    </row>
    <row r="16" spans="1:701" x14ac:dyDescent="0.25">
      <c r="A16" s="35"/>
      <c r="B16" s="36"/>
      <c r="C16" s="14"/>
      <c r="D16" s="15"/>
      <c r="E16" s="15"/>
      <c r="F16" s="30"/>
    </row>
    <row r="17" spans="1:701" ht="15.75" x14ac:dyDescent="0.25">
      <c r="A17" s="37"/>
      <c r="B17" s="38" t="s">
        <v>31</v>
      </c>
      <c r="C17" s="14"/>
      <c r="D17" s="15"/>
      <c r="E17" s="15"/>
      <c r="F17" s="33">
        <f>SUBTOTAL(109,F4:F16)</f>
        <v>0</v>
      </c>
      <c r="G17" s="34"/>
      <c r="ZX17" t="s">
        <v>32</v>
      </c>
    </row>
    <row r="18" spans="1:701" x14ac:dyDescent="0.25">
      <c r="A18" s="39"/>
      <c r="B18" s="7"/>
      <c r="C18" s="14"/>
      <c r="D18" s="15"/>
      <c r="E18" s="15"/>
      <c r="F18" s="11"/>
    </row>
    <row r="19" spans="1:701" ht="18" x14ac:dyDescent="0.25">
      <c r="A19" s="12"/>
      <c r="B19" s="13" t="s">
        <v>33</v>
      </c>
      <c r="C19" s="14"/>
      <c r="D19" s="15"/>
      <c r="E19" s="15"/>
      <c r="F19" s="16"/>
    </row>
    <row r="20" spans="1:701" ht="18" x14ac:dyDescent="0.25">
      <c r="A20" s="17" t="s">
        <v>34</v>
      </c>
      <c r="B20" s="18" t="s">
        <v>35</v>
      </c>
      <c r="C20" s="14"/>
      <c r="D20" s="15"/>
      <c r="E20" s="15"/>
      <c r="F20" s="16"/>
      <c r="ZX20" t="s">
        <v>36</v>
      </c>
      <c r="ZY20" s="19"/>
    </row>
    <row r="21" spans="1:701" ht="15.75" x14ac:dyDescent="0.25">
      <c r="A21" s="26" t="s">
        <v>37</v>
      </c>
      <c r="B21" s="27" t="s">
        <v>38</v>
      </c>
      <c r="C21" s="14"/>
      <c r="D21" s="15"/>
      <c r="E21" s="15"/>
      <c r="F21" s="16"/>
      <c r="ZX21" t="s">
        <v>39</v>
      </c>
      <c r="ZY21" s="19"/>
    </row>
    <row r="22" spans="1:701" ht="24" x14ac:dyDescent="0.25">
      <c r="A22" s="20" t="s">
        <v>40</v>
      </c>
      <c r="B22" s="21" t="s">
        <v>41</v>
      </c>
      <c r="C22" s="22" t="s">
        <v>42</v>
      </c>
      <c r="D22" s="24"/>
      <c r="E22" s="24"/>
      <c r="F22" s="25">
        <f>ROUND(D22*E22,2)</f>
        <v>0</v>
      </c>
      <c r="ZX22" t="s">
        <v>43</v>
      </c>
      <c r="ZY22" s="19" t="s">
        <v>44</v>
      </c>
    </row>
    <row r="23" spans="1:701" ht="36" x14ac:dyDescent="0.25">
      <c r="A23" s="20" t="s">
        <v>45</v>
      </c>
      <c r="B23" s="21" t="s">
        <v>46</v>
      </c>
      <c r="C23" s="22" t="s">
        <v>47</v>
      </c>
      <c r="D23" s="23"/>
      <c r="E23" s="24"/>
      <c r="F23" s="25">
        <f>ROUND(D23*E23,2)</f>
        <v>0</v>
      </c>
      <c r="ZX23" t="s">
        <v>48</v>
      </c>
      <c r="ZY23" s="19" t="s">
        <v>49</v>
      </c>
    </row>
    <row r="24" spans="1:701" x14ac:dyDescent="0.25">
      <c r="A24" s="20" t="s">
        <v>50</v>
      </c>
      <c r="B24" s="21" t="s">
        <v>51</v>
      </c>
      <c r="C24" s="22" t="s">
        <v>52</v>
      </c>
      <c r="D24" s="23"/>
      <c r="E24" s="24"/>
      <c r="F24" s="25">
        <f>ROUND(D24*E24,2)</f>
        <v>0</v>
      </c>
      <c r="ZX24" t="s">
        <v>53</v>
      </c>
      <c r="ZY24" s="19" t="s">
        <v>54</v>
      </c>
    </row>
    <row r="25" spans="1:701" x14ac:dyDescent="0.25">
      <c r="A25" s="28"/>
      <c r="B25" s="29"/>
      <c r="C25" s="14"/>
      <c r="D25" s="15"/>
      <c r="E25" s="15"/>
      <c r="F25" s="30"/>
    </row>
    <row r="26" spans="1:701" x14ac:dyDescent="0.25">
      <c r="A26" s="31"/>
      <c r="B26" s="32" t="s">
        <v>55</v>
      </c>
      <c r="C26" s="14"/>
      <c r="D26" s="15"/>
      <c r="E26" s="15"/>
      <c r="F26" s="33">
        <f>SUBTOTAL(109,F22:F25)</f>
        <v>0</v>
      </c>
      <c r="G26" s="34"/>
      <c r="ZX26" t="s">
        <v>56</v>
      </c>
    </row>
    <row r="27" spans="1:701" x14ac:dyDescent="0.25">
      <c r="A27" s="28"/>
      <c r="B27" s="29"/>
      <c r="C27" s="14"/>
      <c r="D27" s="15"/>
      <c r="E27" s="15"/>
      <c r="F27" s="11"/>
    </row>
    <row r="28" spans="1:701" ht="31.5" x14ac:dyDescent="0.25">
      <c r="A28" s="26" t="s">
        <v>57</v>
      </c>
      <c r="B28" s="27" t="s">
        <v>58</v>
      </c>
      <c r="C28" s="14"/>
      <c r="D28" s="15"/>
      <c r="E28" s="15"/>
      <c r="F28" s="16"/>
      <c r="ZX28" t="s">
        <v>59</v>
      </c>
      <c r="ZY28" s="19"/>
    </row>
    <row r="29" spans="1:701" x14ac:dyDescent="0.25">
      <c r="A29" s="26" t="s">
        <v>60</v>
      </c>
      <c r="B29" s="40" t="s">
        <v>61</v>
      </c>
      <c r="C29" s="14"/>
      <c r="D29" s="15"/>
      <c r="E29" s="15"/>
      <c r="F29" s="16"/>
      <c r="ZX29" t="s">
        <v>62</v>
      </c>
      <c r="ZY29" s="19"/>
    </row>
    <row r="30" spans="1:701" x14ac:dyDescent="0.25">
      <c r="A30" s="26" t="s">
        <v>63</v>
      </c>
      <c r="B30" s="41" t="s">
        <v>64</v>
      </c>
      <c r="C30" s="14"/>
      <c r="D30" s="15"/>
      <c r="E30" s="15"/>
      <c r="F30" s="16"/>
      <c r="ZX30" t="s">
        <v>65</v>
      </c>
      <c r="ZY30" s="19"/>
    </row>
    <row r="31" spans="1:701" ht="72" x14ac:dyDescent="0.25">
      <c r="A31" s="20" t="s">
        <v>66</v>
      </c>
      <c r="B31" s="21" t="s">
        <v>67</v>
      </c>
      <c r="C31" s="22" t="s">
        <v>68</v>
      </c>
      <c r="D31" s="23"/>
      <c r="E31" s="24"/>
      <c r="F31" s="25">
        <f>ROUND(D31*E31,2)</f>
        <v>0</v>
      </c>
      <c r="ZX31" t="s">
        <v>69</v>
      </c>
      <c r="ZY31" s="19" t="s">
        <v>70</v>
      </c>
    </row>
    <row r="32" spans="1:701" x14ac:dyDescent="0.25">
      <c r="A32" s="28"/>
      <c r="B32" s="29"/>
      <c r="C32" s="14"/>
      <c r="D32" s="15"/>
      <c r="E32" s="15"/>
      <c r="F32" s="30"/>
    </row>
    <row r="33" spans="1:701" ht="30" x14ac:dyDescent="0.25">
      <c r="A33" s="31"/>
      <c r="B33" s="32" t="s">
        <v>71</v>
      </c>
      <c r="C33" s="14"/>
      <c r="D33" s="15"/>
      <c r="E33" s="15"/>
      <c r="F33" s="33">
        <f>SUBTOTAL(109,F29:F32)</f>
        <v>0</v>
      </c>
      <c r="G33" s="34"/>
      <c r="ZX33" t="s">
        <v>72</v>
      </c>
    </row>
    <row r="34" spans="1:701" x14ac:dyDescent="0.25">
      <c r="A34" s="28"/>
      <c r="B34" s="29"/>
      <c r="C34" s="14"/>
      <c r="D34" s="15"/>
      <c r="E34" s="15"/>
      <c r="F34" s="11"/>
    </row>
    <row r="35" spans="1:701" ht="15.75" x14ac:dyDescent="0.25">
      <c r="A35" s="26" t="s">
        <v>73</v>
      </c>
      <c r="B35" s="27" t="s">
        <v>74</v>
      </c>
      <c r="C35" s="14"/>
      <c r="D35" s="15"/>
      <c r="E35" s="15"/>
      <c r="F35" s="16"/>
      <c r="ZX35" t="s">
        <v>75</v>
      </c>
      <c r="ZY35" s="19"/>
    </row>
    <row r="36" spans="1:701" x14ac:dyDescent="0.25">
      <c r="A36" s="26" t="s">
        <v>76</v>
      </c>
      <c r="B36" s="40" t="s">
        <v>77</v>
      </c>
      <c r="C36" s="14"/>
      <c r="D36" s="15"/>
      <c r="E36" s="15"/>
      <c r="F36" s="16"/>
      <c r="ZX36" t="s">
        <v>78</v>
      </c>
      <c r="ZY36" s="19"/>
    </row>
    <row r="37" spans="1:701" ht="24" x14ac:dyDescent="0.25">
      <c r="A37" s="20" t="s">
        <v>79</v>
      </c>
      <c r="B37" s="21" t="s">
        <v>80</v>
      </c>
      <c r="C37" s="22" t="s">
        <v>81</v>
      </c>
      <c r="D37" s="24"/>
      <c r="E37" s="24"/>
      <c r="F37" s="25">
        <f>ROUND(D37*E37,2)</f>
        <v>0</v>
      </c>
      <c r="ZX37" t="s">
        <v>82</v>
      </c>
      <c r="ZY37" s="19" t="s">
        <v>83</v>
      </c>
    </row>
    <row r="38" spans="1:701" x14ac:dyDescent="0.25">
      <c r="A38" s="20" t="s">
        <v>84</v>
      </c>
      <c r="B38" s="21" t="s">
        <v>85</v>
      </c>
      <c r="C38" s="22" t="s">
        <v>86</v>
      </c>
      <c r="D38" s="23"/>
      <c r="E38" s="24"/>
      <c r="F38" s="25">
        <f>ROUND(D38*E38,2)</f>
        <v>0</v>
      </c>
      <c r="ZX38" t="s">
        <v>87</v>
      </c>
      <c r="ZY38" s="19" t="s">
        <v>88</v>
      </c>
    </row>
    <row r="39" spans="1:701" x14ac:dyDescent="0.25">
      <c r="A39" s="20" t="s">
        <v>89</v>
      </c>
      <c r="B39" s="21" t="s">
        <v>90</v>
      </c>
      <c r="C39" s="22" t="s">
        <v>91</v>
      </c>
      <c r="D39" s="23"/>
      <c r="E39" s="24"/>
      <c r="F39" s="25">
        <f>ROUND(D39*E39,2)</f>
        <v>0</v>
      </c>
      <c r="ZX39" t="s">
        <v>92</v>
      </c>
      <c r="ZY39" s="19" t="s">
        <v>93</v>
      </c>
    </row>
    <row r="40" spans="1:701" x14ac:dyDescent="0.25">
      <c r="A40" s="28"/>
      <c r="B40" s="29"/>
      <c r="C40" s="14"/>
      <c r="D40" s="15"/>
      <c r="E40" s="15"/>
      <c r="F40" s="30"/>
    </row>
    <row r="41" spans="1:701" x14ac:dyDescent="0.25">
      <c r="A41" s="31"/>
      <c r="B41" s="32" t="s">
        <v>94</v>
      </c>
      <c r="C41" s="14"/>
      <c r="D41" s="15"/>
      <c r="E41" s="15"/>
      <c r="F41" s="33">
        <f>SUBTOTAL(109,F36:F40)</f>
        <v>0</v>
      </c>
      <c r="G41" s="34"/>
      <c r="ZX41" t="s">
        <v>95</v>
      </c>
    </row>
    <row r="42" spans="1:701" x14ac:dyDescent="0.25">
      <c r="A42" s="28"/>
      <c r="B42" s="29"/>
      <c r="C42" s="14"/>
      <c r="D42" s="15"/>
      <c r="E42" s="15"/>
      <c r="F42" s="11"/>
    </row>
    <row r="43" spans="1:701" ht="15.75" x14ac:dyDescent="0.25">
      <c r="A43" s="26" t="s">
        <v>96</v>
      </c>
      <c r="B43" s="27" t="s">
        <v>97</v>
      </c>
      <c r="C43" s="14"/>
      <c r="D43" s="15"/>
      <c r="E43" s="15"/>
      <c r="F43" s="16"/>
      <c r="ZX43" t="s">
        <v>98</v>
      </c>
      <c r="ZY43" s="19"/>
    </row>
    <row r="44" spans="1:701" ht="24" x14ac:dyDescent="0.25">
      <c r="A44" s="20" t="s">
        <v>99</v>
      </c>
      <c r="B44" s="21" t="s">
        <v>100</v>
      </c>
      <c r="C44" s="22" t="s">
        <v>101</v>
      </c>
      <c r="D44" s="24"/>
      <c r="E44" s="24"/>
      <c r="F44" s="25">
        <f>ROUND(D44*E44,2)</f>
        <v>0</v>
      </c>
      <c r="ZX44" t="s">
        <v>102</v>
      </c>
      <c r="ZY44" s="19" t="s">
        <v>103</v>
      </c>
    </row>
    <row r="45" spans="1:701" ht="24" x14ac:dyDescent="0.25">
      <c r="A45" s="20" t="s">
        <v>104</v>
      </c>
      <c r="B45" s="21" t="s">
        <v>105</v>
      </c>
      <c r="C45" s="22" t="s">
        <v>106</v>
      </c>
      <c r="D45" s="23"/>
      <c r="E45" s="24"/>
      <c r="F45" s="25">
        <f>ROUND(D45*E45,2)</f>
        <v>0</v>
      </c>
      <c r="ZX45" t="s">
        <v>107</v>
      </c>
      <c r="ZY45" s="19" t="s">
        <v>108</v>
      </c>
    </row>
    <row r="46" spans="1:701" x14ac:dyDescent="0.25">
      <c r="A46" s="20" t="s">
        <v>109</v>
      </c>
      <c r="B46" s="21" t="s">
        <v>110</v>
      </c>
      <c r="C46" s="22" t="s">
        <v>111</v>
      </c>
      <c r="D46" s="23"/>
      <c r="E46" s="24"/>
      <c r="F46" s="25">
        <f>ROUND(D46*E46,2)</f>
        <v>0</v>
      </c>
      <c r="ZX46" t="s">
        <v>112</v>
      </c>
      <c r="ZY46" s="19" t="s">
        <v>113</v>
      </c>
    </row>
    <row r="47" spans="1:701" x14ac:dyDescent="0.25">
      <c r="A47" s="28"/>
      <c r="B47" s="29"/>
      <c r="C47" s="14"/>
      <c r="D47" s="15"/>
      <c r="E47" s="15"/>
      <c r="F47" s="30"/>
    </row>
    <row r="48" spans="1:701" x14ac:dyDescent="0.25">
      <c r="A48" s="31"/>
      <c r="B48" s="32" t="s">
        <v>114</v>
      </c>
      <c r="C48" s="14"/>
      <c r="D48" s="15"/>
      <c r="E48" s="15"/>
      <c r="F48" s="33">
        <f>SUBTOTAL(109,F44:F47)</f>
        <v>0</v>
      </c>
      <c r="G48" s="34"/>
      <c r="ZX48" t="s">
        <v>115</v>
      </c>
    </row>
    <row r="49" spans="1:701" x14ac:dyDescent="0.25">
      <c r="A49" s="28"/>
      <c r="B49" s="29"/>
      <c r="C49" s="14"/>
      <c r="D49" s="15"/>
      <c r="E49" s="15"/>
      <c r="F49" s="11"/>
    </row>
    <row r="50" spans="1:701" x14ac:dyDescent="0.25">
      <c r="A50" s="35"/>
      <c r="B50" s="36"/>
      <c r="C50" s="14"/>
      <c r="D50" s="15"/>
      <c r="E50" s="15"/>
      <c r="F50" s="30"/>
    </row>
    <row r="51" spans="1:701" ht="15.75" x14ac:dyDescent="0.25">
      <c r="A51" s="37"/>
      <c r="B51" s="38" t="s">
        <v>116</v>
      </c>
      <c r="C51" s="14"/>
      <c r="D51" s="15"/>
      <c r="E51" s="15"/>
      <c r="F51" s="33">
        <f>SUBTOTAL(109,F20:F50)</f>
        <v>0</v>
      </c>
      <c r="G51" s="34"/>
      <c r="ZX51" t="s">
        <v>117</v>
      </c>
    </row>
    <row r="52" spans="1:701" x14ac:dyDescent="0.25">
      <c r="A52" s="39"/>
      <c r="B52" s="7"/>
      <c r="C52" s="14"/>
      <c r="D52" s="15"/>
      <c r="E52" s="15"/>
      <c r="F52" s="11"/>
    </row>
    <row r="53" spans="1:701" ht="36" x14ac:dyDescent="0.25">
      <c r="A53" s="12"/>
      <c r="B53" s="13" t="s">
        <v>118</v>
      </c>
      <c r="C53" s="14"/>
      <c r="D53" s="15"/>
      <c r="E53" s="15"/>
      <c r="F53" s="16"/>
    </row>
    <row r="54" spans="1:701" ht="18" x14ac:dyDescent="0.25">
      <c r="A54" s="17" t="s">
        <v>119</v>
      </c>
      <c r="B54" s="18" t="s">
        <v>120</v>
      </c>
      <c r="C54" s="14"/>
      <c r="D54" s="15"/>
      <c r="E54" s="15"/>
      <c r="F54" s="16"/>
      <c r="ZX54" t="s">
        <v>121</v>
      </c>
      <c r="ZY54" s="19"/>
    </row>
    <row r="55" spans="1:701" ht="15.75" x14ac:dyDescent="0.25">
      <c r="A55" s="26" t="s">
        <v>122</v>
      </c>
      <c r="B55" s="27" t="s">
        <v>123</v>
      </c>
      <c r="C55" s="14"/>
      <c r="D55" s="15"/>
      <c r="E55" s="15"/>
      <c r="F55" s="16"/>
      <c r="ZX55" t="s">
        <v>124</v>
      </c>
      <c r="ZY55" s="19"/>
    </row>
    <row r="56" spans="1:701" ht="24" x14ac:dyDescent="0.25">
      <c r="A56" s="20" t="s">
        <v>125</v>
      </c>
      <c r="B56" s="21" t="s">
        <v>126</v>
      </c>
      <c r="C56" s="22" t="s">
        <v>127</v>
      </c>
      <c r="D56" s="24"/>
      <c r="E56" s="24"/>
      <c r="F56" s="25">
        <f>ROUND(D56*E56,2)</f>
        <v>0</v>
      </c>
      <c r="ZX56" t="s">
        <v>128</v>
      </c>
      <c r="ZY56" s="19" t="s">
        <v>129</v>
      </c>
    </row>
    <row r="57" spans="1:701" ht="36" x14ac:dyDescent="0.25">
      <c r="A57" s="20" t="s">
        <v>130</v>
      </c>
      <c r="B57" s="21" t="s">
        <v>131</v>
      </c>
      <c r="C57" s="22" t="s">
        <v>132</v>
      </c>
      <c r="D57" s="23"/>
      <c r="E57" s="24"/>
      <c r="F57" s="25">
        <f>ROUND(D57*E57,2)</f>
        <v>0</v>
      </c>
      <c r="ZX57" t="s">
        <v>133</v>
      </c>
      <c r="ZY57" s="19" t="s">
        <v>134</v>
      </c>
    </row>
    <row r="58" spans="1:701" x14ac:dyDescent="0.25">
      <c r="A58" s="20" t="s">
        <v>135</v>
      </c>
      <c r="B58" s="21" t="s">
        <v>136</v>
      </c>
      <c r="C58" s="22" t="s">
        <v>137</v>
      </c>
      <c r="D58" s="23"/>
      <c r="E58" s="24"/>
      <c r="F58" s="25">
        <f>ROUND(D58*E58,2)</f>
        <v>0</v>
      </c>
      <c r="ZX58" t="s">
        <v>138</v>
      </c>
      <c r="ZY58" s="19" t="s">
        <v>139</v>
      </c>
    </row>
    <row r="59" spans="1:701" x14ac:dyDescent="0.25">
      <c r="A59" s="28"/>
      <c r="B59" s="29"/>
      <c r="C59" s="14"/>
      <c r="D59" s="15"/>
      <c r="E59" s="15"/>
      <c r="F59" s="30"/>
    </row>
    <row r="60" spans="1:701" x14ac:dyDescent="0.25">
      <c r="A60" s="31"/>
      <c r="B60" s="32" t="s">
        <v>140</v>
      </c>
      <c r="C60" s="14"/>
      <c r="D60" s="15"/>
      <c r="E60" s="15"/>
      <c r="F60" s="33">
        <f>SUBTOTAL(109,F56:F59)</f>
        <v>0</v>
      </c>
      <c r="G60" s="34"/>
      <c r="ZX60" t="s">
        <v>141</v>
      </c>
    </row>
    <row r="61" spans="1:701" x14ac:dyDescent="0.25">
      <c r="A61" s="28"/>
      <c r="B61" s="29"/>
      <c r="C61" s="14"/>
      <c r="D61" s="15"/>
      <c r="E61" s="15"/>
      <c r="F61" s="11"/>
    </row>
    <row r="62" spans="1:701" ht="31.5" x14ac:dyDescent="0.25">
      <c r="A62" s="26" t="s">
        <v>142</v>
      </c>
      <c r="B62" s="27" t="s">
        <v>143</v>
      </c>
      <c r="C62" s="14"/>
      <c r="D62" s="15"/>
      <c r="E62" s="15"/>
      <c r="F62" s="16"/>
      <c r="ZX62" t="s">
        <v>144</v>
      </c>
      <c r="ZY62" s="19"/>
    </row>
    <row r="63" spans="1:701" x14ac:dyDescent="0.25">
      <c r="A63" s="26" t="s">
        <v>145</v>
      </c>
      <c r="B63" s="40" t="s">
        <v>146</v>
      </c>
      <c r="C63" s="14"/>
      <c r="D63" s="15"/>
      <c r="E63" s="15"/>
      <c r="F63" s="16"/>
      <c r="ZX63" t="s">
        <v>147</v>
      </c>
      <c r="ZY63" s="19"/>
    </row>
    <row r="64" spans="1:701" x14ac:dyDescent="0.25">
      <c r="A64" s="26" t="s">
        <v>148</v>
      </c>
      <c r="B64" s="41" t="s">
        <v>149</v>
      </c>
      <c r="C64" s="14"/>
      <c r="D64" s="15"/>
      <c r="E64" s="15"/>
      <c r="F64" s="16"/>
      <c r="ZX64" t="s">
        <v>150</v>
      </c>
      <c r="ZY64" s="19"/>
    </row>
    <row r="65" spans="1:701" ht="72" x14ac:dyDescent="0.25">
      <c r="A65" s="20" t="s">
        <v>151</v>
      </c>
      <c r="B65" s="21" t="s">
        <v>152</v>
      </c>
      <c r="C65" s="22" t="s">
        <v>153</v>
      </c>
      <c r="D65" s="23"/>
      <c r="E65" s="24"/>
      <c r="F65" s="25">
        <f>ROUND(D65*E65,2)</f>
        <v>0</v>
      </c>
      <c r="ZX65" t="s">
        <v>154</v>
      </c>
      <c r="ZY65" s="19" t="s">
        <v>155</v>
      </c>
    </row>
    <row r="66" spans="1:701" ht="84" x14ac:dyDescent="0.25">
      <c r="A66" s="20" t="s">
        <v>156</v>
      </c>
      <c r="B66" s="21" t="s">
        <v>157</v>
      </c>
      <c r="C66" s="22" t="s">
        <v>158</v>
      </c>
      <c r="D66" s="23"/>
      <c r="E66" s="24"/>
      <c r="F66" s="25">
        <f>ROUND(D66*E66,2)</f>
        <v>0</v>
      </c>
      <c r="ZX66" t="s">
        <v>159</v>
      </c>
      <c r="ZY66" s="19" t="s">
        <v>160</v>
      </c>
    </row>
    <row r="67" spans="1:701" x14ac:dyDescent="0.25">
      <c r="A67" s="28"/>
      <c r="B67" s="29"/>
      <c r="C67" s="14"/>
      <c r="D67" s="15"/>
      <c r="E67" s="15"/>
      <c r="F67" s="30"/>
    </row>
    <row r="68" spans="1:701" ht="30" x14ac:dyDescent="0.25">
      <c r="A68" s="31"/>
      <c r="B68" s="32" t="s">
        <v>161</v>
      </c>
      <c r="C68" s="14"/>
      <c r="D68" s="15"/>
      <c r="E68" s="15"/>
      <c r="F68" s="33">
        <f>SUBTOTAL(109,F63:F67)</f>
        <v>0</v>
      </c>
      <c r="G68" s="34"/>
      <c r="ZX68" t="s">
        <v>162</v>
      </c>
    </row>
    <row r="69" spans="1:701" x14ac:dyDescent="0.25">
      <c r="A69" s="28"/>
      <c r="B69" s="29"/>
      <c r="C69" s="14"/>
      <c r="D69" s="15"/>
      <c r="E69" s="15"/>
      <c r="F69" s="11"/>
    </row>
    <row r="70" spans="1:701" ht="15.75" x14ac:dyDescent="0.25">
      <c r="A70" s="26" t="s">
        <v>163</v>
      </c>
      <c r="B70" s="27" t="s">
        <v>164</v>
      </c>
      <c r="C70" s="14"/>
      <c r="D70" s="15"/>
      <c r="E70" s="15"/>
      <c r="F70" s="16"/>
      <c r="ZX70" t="s">
        <v>165</v>
      </c>
      <c r="ZY70" s="19"/>
    </row>
    <row r="71" spans="1:701" x14ac:dyDescent="0.25">
      <c r="A71" s="26" t="s">
        <v>166</v>
      </c>
      <c r="B71" s="40" t="s">
        <v>167</v>
      </c>
      <c r="C71" s="14"/>
      <c r="D71" s="15"/>
      <c r="E71" s="15"/>
      <c r="F71" s="16"/>
      <c r="ZX71" t="s">
        <v>168</v>
      </c>
      <c r="ZY71" s="19"/>
    </row>
    <row r="72" spans="1:701" ht="24" x14ac:dyDescent="0.25">
      <c r="A72" s="20" t="s">
        <v>169</v>
      </c>
      <c r="B72" s="21" t="s">
        <v>170</v>
      </c>
      <c r="C72" s="22" t="s">
        <v>171</v>
      </c>
      <c r="D72" s="24"/>
      <c r="E72" s="24"/>
      <c r="F72" s="25">
        <f>ROUND(D72*E72,2)</f>
        <v>0</v>
      </c>
      <c r="ZX72" t="s">
        <v>172</v>
      </c>
      <c r="ZY72" s="19" t="s">
        <v>173</v>
      </c>
    </row>
    <row r="73" spans="1:701" x14ac:dyDescent="0.25">
      <c r="A73" s="20" t="s">
        <v>174</v>
      </c>
      <c r="B73" s="21" t="s">
        <v>175</v>
      </c>
      <c r="C73" s="22" t="s">
        <v>176</v>
      </c>
      <c r="D73" s="23"/>
      <c r="E73" s="24"/>
      <c r="F73" s="25">
        <f>ROUND(D73*E73,2)</f>
        <v>0</v>
      </c>
      <c r="ZX73" t="s">
        <v>177</v>
      </c>
      <c r="ZY73" s="19" t="s">
        <v>178</v>
      </c>
    </row>
    <row r="74" spans="1:701" x14ac:dyDescent="0.25">
      <c r="A74" s="26" t="s">
        <v>179</v>
      </c>
      <c r="B74" s="40" t="s">
        <v>180</v>
      </c>
      <c r="C74" s="14"/>
      <c r="D74" s="15"/>
      <c r="E74" s="15"/>
      <c r="F74" s="16"/>
      <c r="ZX74" t="s">
        <v>181</v>
      </c>
      <c r="ZY74" s="19"/>
    </row>
    <row r="75" spans="1:701" ht="24" x14ac:dyDescent="0.25">
      <c r="A75" s="20" t="s">
        <v>182</v>
      </c>
      <c r="B75" s="21" t="s">
        <v>183</v>
      </c>
      <c r="C75" s="22" t="s">
        <v>184</v>
      </c>
      <c r="D75" s="24"/>
      <c r="E75" s="24"/>
      <c r="F75" s="25">
        <f>ROUND(D75*E75,2)</f>
        <v>0</v>
      </c>
      <c r="ZX75" t="s">
        <v>185</v>
      </c>
      <c r="ZY75" s="19" t="s">
        <v>186</v>
      </c>
    </row>
    <row r="76" spans="1:701" x14ac:dyDescent="0.25">
      <c r="A76" s="20" t="s">
        <v>187</v>
      </c>
      <c r="B76" s="21" t="s">
        <v>188</v>
      </c>
      <c r="C76" s="22" t="s">
        <v>189</v>
      </c>
      <c r="D76" s="23"/>
      <c r="E76" s="24"/>
      <c r="F76" s="25">
        <f>ROUND(D76*E76,2)</f>
        <v>0</v>
      </c>
      <c r="ZX76" t="s">
        <v>190</v>
      </c>
      <c r="ZY76" s="19" t="s">
        <v>191</v>
      </c>
    </row>
    <row r="77" spans="1:701" x14ac:dyDescent="0.25">
      <c r="A77" s="28"/>
      <c r="B77" s="29"/>
      <c r="C77" s="14"/>
      <c r="D77" s="15"/>
      <c r="E77" s="15"/>
      <c r="F77" s="30"/>
    </row>
    <row r="78" spans="1:701" x14ac:dyDescent="0.25">
      <c r="A78" s="31"/>
      <c r="B78" s="32" t="s">
        <v>192</v>
      </c>
      <c r="C78" s="14"/>
      <c r="D78" s="15"/>
      <c r="E78" s="15"/>
      <c r="F78" s="33">
        <f>SUBTOTAL(109,F71:F77)</f>
        <v>0</v>
      </c>
      <c r="G78" s="34"/>
      <c r="ZX78" t="s">
        <v>193</v>
      </c>
    </row>
    <row r="79" spans="1:701" x14ac:dyDescent="0.25">
      <c r="A79" s="28"/>
      <c r="B79" s="29"/>
      <c r="C79" s="14"/>
      <c r="D79" s="15"/>
      <c r="E79" s="15"/>
      <c r="F79" s="11"/>
    </row>
    <row r="80" spans="1:701" ht="15.75" x14ac:dyDescent="0.25">
      <c r="A80" s="26" t="s">
        <v>194</v>
      </c>
      <c r="B80" s="27" t="s">
        <v>195</v>
      </c>
      <c r="C80" s="14"/>
      <c r="D80" s="15"/>
      <c r="E80" s="15"/>
      <c r="F80" s="16"/>
      <c r="ZX80" t="s">
        <v>196</v>
      </c>
      <c r="ZY80" s="19"/>
    </row>
    <row r="81" spans="1:701" ht="24" x14ac:dyDescent="0.25">
      <c r="A81" s="20" t="s">
        <v>197</v>
      </c>
      <c r="B81" s="21" t="s">
        <v>198</v>
      </c>
      <c r="C81" s="22" t="s">
        <v>199</v>
      </c>
      <c r="D81" s="24"/>
      <c r="E81" s="24"/>
      <c r="F81" s="25">
        <f>ROUND(D81*E81,2)</f>
        <v>0</v>
      </c>
      <c r="ZX81" t="s">
        <v>200</v>
      </c>
      <c r="ZY81" s="19" t="s">
        <v>201</v>
      </c>
    </row>
    <row r="82" spans="1:701" ht="24" x14ac:dyDescent="0.25">
      <c r="A82" s="20" t="s">
        <v>202</v>
      </c>
      <c r="B82" s="21" t="s">
        <v>203</v>
      </c>
      <c r="C82" s="22" t="s">
        <v>204</v>
      </c>
      <c r="D82" s="23"/>
      <c r="E82" s="24"/>
      <c r="F82" s="25">
        <f>ROUND(D82*E82,2)</f>
        <v>0</v>
      </c>
      <c r="ZX82" t="s">
        <v>205</v>
      </c>
      <c r="ZY82" s="19" t="s">
        <v>206</v>
      </c>
    </row>
    <row r="83" spans="1:701" x14ac:dyDescent="0.25">
      <c r="A83" s="20" t="s">
        <v>207</v>
      </c>
      <c r="B83" s="21" t="s">
        <v>208</v>
      </c>
      <c r="C83" s="22" t="s">
        <v>209</v>
      </c>
      <c r="D83" s="23"/>
      <c r="E83" s="24"/>
      <c r="F83" s="25">
        <f>ROUND(D83*E83,2)</f>
        <v>0</v>
      </c>
      <c r="ZX83" t="s">
        <v>210</v>
      </c>
      <c r="ZY83" s="19" t="s">
        <v>211</v>
      </c>
    </row>
    <row r="84" spans="1:701" x14ac:dyDescent="0.25">
      <c r="A84" s="28"/>
      <c r="B84" s="29"/>
      <c r="C84" s="14"/>
      <c r="D84" s="15"/>
      <c r="E84" s="15"/>
      <c r="F84" s="30"/>
    </row>
    <row r="85" spans="1:701" x14ac:dyDescent="0.25">
      <c r="A85" s="31"/>
      <c r="B85" s="32" t="s">
        <v>212</v>
      </c>
      <c r="C85" s="14"/>
      <c r="D85" s="15"/>
      <c r="E85" s="15"/>
      <c r="F85" s="33">
        <f>SUBTOTAL(109,F81:F84)</f>
        <v>0</v>
      </c>
      <c r="G85" s="34"/>
      <c r="ZX85" t="s">
        <v>213</v>
      </c>
    </row>
    <row r="86" spans="1:701" x14ac:dyDescent="0.25">
      <c r="A86" s="28"/>
      <c r="B86" s="29"/>
      <c r="C86" s="14"/>
      <c r="D86" s="15"/>
      <c r="E86" s="15"/>
      <c r="F86" s="11"/>
    </row>
    <row r="87" spans="1:701" x14ac:dyDescent="0.25">
      <c r="A87" s="35"/>
      <c r="B87" s="36"/>
      <c r="C87" s="14"/>
      <c r="D87" s="15"/>
      <c r="E87" s="15"/>
      <c r="F87" s="30"/>
    </row>
    <row r="88" spans="1:701" ht="31.5" x14ac:dyDescent="0.25">
      <c r="A88" s="37"/>
      <c r="B88" s="38" t="s">
        <v>214</v>
      </c>
      <c r="C88" s="14"/>
      <c r="D88" s="15"/>
      <c r="E88" s="15"/>
      <c r="F88" s="33">
        <f>SUBTOTAL(109,F54:F87)</f>
        <v>0</v>
      </c>
      <c r="G88" s="34"/>
      <c r="ZX88" t="s">
        <v>215</v>
      </c>
    </row>
    <row r="89" spans="1:701" x14ac:dyDescent="0.25">
      <c r="A89" s="39"/>
      <c r="B89" s="7"/>
      <c r="C89" s="14"/>
      <c r="D89" s="15"/>
      <c r="E89" s="15"/>
      <c r="F89" s="11"/>
    </row>
    <row r="90" spans="1:701" ht="18" x14ac:dyDescent="0.25">
      <c r="A90" s="12"/>
      <c r="B90" s="13" t="s">
        <v>216</v>
      </c>
      <c r="C90" s="14"/>
      <c r="D90" s="15"/>
      <c r="E90" s="15"/>
      <c r="F90" s="16"/>
    </row>
    <row r="91" spans="1:701" ht="18" x14ac:dyDescent="0.25">
      <c r="A91" s="17" t="s">
        <v>217</v>
      </c>
      <c r="B91" s="18" t="s">
        <v>218</v>
      </c>
      <c r="C91" s="14"/>
      <c r="D91" s="15"/>
      <c r="E91" s="15"/>
      <c r="F91" s="16"/>
      <c r="ZX91" t="s">
        <v>219</v>
      </c>
      <c r="ZY91" s="19"/>
    </row>
    <row r="92" spans="1:701" ht="15.75" x14ac:dyDescent="0.25">
      <c r="A92" s="26" t="s">
        <v>220</v>
      </c>
      <c r="B92" s="27" t="s">
        <v>221</v>
      </c>
      <c r="C92" s="14"/>
      <c r="D92" s="15"/>
      <c r="E92" s="15"/>
      <c r="F92" s="16"/>
      <c r="ZX92" t="s">
        <v>222</v>
      </c>
      <c r="ZY92" s="19"/>
    </row>
    <row r="93" spans="1:701" ht="24" x14ac:dyDescent="0.25">
      <c r="A93" s="20" t="s">
        <v>223</v>
      </c>
      <c r="B93" s="21" t="s">
        <v>224</v>
      </c>
      <c r="C93" s="22" t="s">
        <v>225</v>
      </c>
      <c r="D93" s="24"/>
      <c r="E93" s="24"/>
      <c r="F93" s="25">
        <f>ROUND(D93*E93,2)</f>
        <v>0</v>
      </c>
      <c r="ZX93" t="s">
        <v>226</v>
      </c>
      <c r="ZY93" s="19" t="s">
        <v>227</v>
      </c>
    </row>
    <row r="94" spans="1:701" ht="36" x14ac:dyDescent="0.25">
      <c r="A94" s="20" t="s">
        <v>228</v>
      </c>
      <c r="B94" s="21" t="s">
        <v>229</v>
      </c>
      <c r="C94" s="22" t="s">
        <v>230</v>
      </c>
      <c r="D94" s="23"/>
      <c r="E94" s="24"/>
      <c r="F94" s="25">
        <f>ROUND(D94*E94,2)</f>
        <v>0</v>
      </c>
      <c r="ZX94" t="s">
        <v>231</v>
      </c>
      <c r="ZY94" s="19" t="s">
        <v>232</v>
      </c>
    </row>
    <row r="95" spans="1:701" x14ac:dyDescent="0.25">
      <c r="A95" s="20" t="s">
        <v>233</v>
      </c>
      <c r="B95" s="21" t="s">
        <v>234</v>
      </c>
      <c r="C95" s="22" t="s">
        <v>235</v>
      </c>
      <c r="D95" s="23"/>
      <c r="E95" s="24"/>
      <c r="F95" s="25">
        <f>ROUND(D95*E95,2)</f>
        <v>0</v>
      </c>
      <c r="ZX95" t="s">
        <v>236</v>
      </c>
      <c r="ZY95" s="19" t="s">
        <v>237</v>
      </c>
    </row>
    <row r="96" spans="1:701" x14ac:dyDescent="0.25">
      <c r="A96" s="28"/>
      <c r="B96" s="29"/>
      <c r="C96" s="14"/>
      <c r="D96" s="15"/>
      <c r="E96" s="15"/>
      <c r="F96" s="30"/>
    </row>
    <row r="97" spans="1:701" x14ac:dyDescent="0.25">
      <c r="A97" s="31"/>
      <c r="B97" s="32" t="s">
        <v>238</v>
      </c>
      <c r="C97" s="14"/>
      <c r="D97" s="15"/>
      <c r="E97" s="15"/>
      <c r="F97" s="33">
        <f>SUBTOTAL(109,F93:F96)</f>
        <v>0</v>
      </c>
      <c r="G97" s="34"/>
      <c r="ZX97" t="s">
        <v>239</v>
      </c>
    </row>
    <row r="98" spans="1:701" x14ac:dyDescent="0.25">
      <c r="A98" s="28"/>
      <c r="B98" s="29"/>
      <c r="C98" s="14"/>
      <c r="D98" s="15"/>
      <c r="E98" s="15"/>
      <c r="F98" s="11"/>
    </row>
    <row r="99" spans="1:701" ht="31.5" x14ac:dyDescent="0.25">
      <c r="A99" s="26" t="s">
        <v>240</v>
      </c>
      <c r="B99" s="27" t="s">
        <v>241</v>
      </c>
      <c r="C99" s="14"/>
      <c r="D99" s="15"/>
      <c r="E99" s="15"/>
      <c r="F99" s="16"/>
      <c r="ZX99" t="s">
        <v>242</v>
      </c>
      <c r="ZY99" s="19"/>
    </row>
    <row r="100" spans="1:701" x14ac:dyDescent="0.25">
      <c r="A100" s="26" t="s">
        <v>243</v>
      </c>
      <c r="B100" s="40" t="s">
        <v>244</v>
      </c>
      <c r="C100" s="14"/>
      <c r="D100" s="15"/>
      <c r="E100" s="15"/>
      <c r="F100" s="16"/>
      <c r="ZX100" t="s">
        <v>245</v>
      </c>
      <c r="ZY100" s="19"/>
    </row>
    <row r="101" spans="1:701" x14ac:dyDescent="0.25">
      <c r="A101" s="26" t="s">
        <v>246</v>
      </c>
      <c r="B101" s="41" t="s">
        <v>247</v>
      </c>
      <c r="C101" s="14"/>
      <c r="D101" s="15"/>
      <c r="E101" s="15"/>
      <c r="F101" s="16"/>
      <c r="ZX101" t="s">
        <v>248</v>
      </c>
      <c r="ZY101" s="19"/>
    </row>
    <row r="102" spans="1:701" ht="72" x14ac:dyDescent="0.25">
      <c r="A102" s="20" t="s">
        <v>249</v>
      </c>
      <c r="B102" s="21" t="s">
        <v>250</v>
      </c>
      <c r="C102" s="22" t="s">
        <v>251</v>
      </c>
      <c r="D102" s="23"/>
      <c r="E102" s="24"/>
      <c r="F102" s="25">
        <f>ROUND(D102*E102,2)</f>
        <v>0</v>
      </c>
      <c r="ZX102" t="s">
        <v>252</v>
      </c>
      <c r="ZY102" s="19" t="s">
        <v>253</v>
      </c>
    </row>
    <row r="103" spans="1:701" x14ac:dyDescent="0.25">
      <c r="A103" s="28"/>
      <c r="B103" s="29"/>
      <c r="C103" s="14"/>
      <c r="D103" s="15"/>
      <c r="E103" s="15"/>
      <c r="F103" s="30"/>
    </row>
    <row r="104" spans="1:701" ht="30" x14ac:dyDescent="0.25">
      <c r="A104" s="31"/>
      <c r="B104" s="32" t="s">
        <v>254</v>
      </c>
      <c r="C104" s="14"/>
      <c r="D104" s="15"/>
      <c r="E104" s="15"/>
      <c r="F104" s="33">
        <f>SUBTOTAL(109,F100:F103)</f>
        <v>0</v>
      </c>
      <c r="G104" s="34"/>
      <c r="ZX104" t="s">
        <v>255</v>
      </c>
    </row>
    <row r="105" spans="1:701" x14ac:dyDescent="0.25">
      <c r="A105" s="28"/>
      <c r="B105" s="29"/>
      <c r="C105" s="14"/>
      <c r="D105" s="15"/>
      <c r="E105" s="15"/>
      <c r="F105" s="11"/>
    </row>
    <row r="106" spans="1:701" ht="15.75" x14ac:dyDescent="0.25">
      <c r="A106" s="26" t="s">
        <v>256</v>
      </c>
      <c r="B106" s="27" t="s">
        <v>257</v>
      </c>
      <c r="C106" s="14"/>
      <c r="D106" s="15"/>
      <c r="E106" s="15"/>
      <c r="F106" s="16"/>
      <c r="ZX106" t="s">
        <v>258</v>
      </c>
      <c r="ZY106" s="19"/>
    </row>
    <row r="107" spans="1:701" x14ac:dyDescent="0.25">
      <c r="A107" s="26" t="s">
        <v>259</v>
      </c>
      <c r="B107" s="40" t="s">
        <v>260</v>
      </c>
      <c r="C107" s="14"/>
      <c r="D107" s="15"/>
      <c r="E107" s="15"/>
      <c r="F107" s="16"/>
      <c r="ZX107" t="s">
        <v>261</v>
      </c>
      <c r="ZY107" s="19"/>
    </row>
    <row r="108" spans="1:701" ht="24" x14ac:dyDescent="0.25">
      <c r="A108" s="20" t="s">
        <v>262</v>
      </c>
      <c r="B108" s="21" t="s">
        <v>263</v>
      </c>
      <c r="C108" s="22" t="s">
        <v>264</v>
      </c>
      <c r="D108" s="24"/>
      <c r="E108" s="24"/>
      <c r="F108" s="25">
        <f>ROUND(D108*E108,2)</f>
        <v>0</v>
      </c>
      <c r="ZX108" t="s">
        <v>265</v>
      </c>
      <c r="ZY108" s="19" t="s">
        <v>266</v>
      </c>
    </row>
    <row r="109" spans="1:701" x14ac:dyDescent="0.25">
      <c r="A109" s="20" t="s">
        <v>267</v>
      </c>
      <c r="B109" s="21" t="s">
        <v>268</v>
      </c>
      <c r="C109" s="22" t="s">
        <v>269</v>
      </c>
      <c r="D109" s="23"/>
      <c r="E109" s="24"/>
      <c r="F109" s="25">
        <f>ROUND(D109*E109,2)</f>
        <v>0</v>
      </c>
      <c r="ZX109" t="s">
        <v>270</v>
      </c>
      <c r="ZY109" s="19" t="s">
        <v>271</v>
      </c>
    </row>
    <row r="110" spans="1:701" x14ac:dyDescent="0.25">
      <c r="A110" s="28"/>
      <c r="B110" s="29"/>
      <c r="C110" s="14"/>
      <c r="D110" s="15"/>
      <c r="E110" s="15"/>
      <c r="F110" s="30"/>
    </row>
    <row r="111" spans="1:701" x14ac:dyDescent="0.25">
      <c r="A111" s="31"/>
      <c r="B111" s="32" t="s">
        <v>272</v>
      </c>
      <c r="C111" s="14"/>
      <c r="D111" s="15"/>
      <c r="E111" s="15"/>
      <c r="F111" s="33">
        <f>SUBTOTAL(109,F107:F110)</f>
        <v>0</v>
      </c>
      <c r="G111" s="34"/>
      <c r="ZX111" t="s">
        <v>273</v>
      </c>
    </row>
    <row r="112" spans="1:701" x14ac:dyDescent="0.25">
      <c r="A112" s="28"/>
      <c r="B112" s="29"/>
      <c r="C112" s="14"/>
      <c r="D112" s="15"/>
      <c r="E112" s="15"/>
      <c r="F112" s="11"/>
    </row>
    <row r="113" spans="1:701" ht="15.75" x14ac:dyDescent="0.25">
      <c r="A113" s="26" t="s">
        <v>274</v>
      </c>
      <c r="B113" s="27" t="s">
        <v>275</v>
      </c>
      <c r="C113" s="14"/>
      <c r="D113" s="15"/>
      <c r="E113" s="15"/>
      <c r="F113" s="16"/>
      <c r="ZX113" t="s">
        <v>276</v>
      </c>
      <c r="ZY113" s="19"/>
    </row>
    <row r="114" spans="1:701" ht="24" x14ac:dyDescent="0.25">
      <c r="A114" s="20" t="s">
        <v>277</v>
      </c>
      <c r="B114" s="21" t="s">
        <v>278</v>
      </c>
      <c r="C114" s="22" t="s">
        <v>279</v>
      </c>
      <c r="D114" s="24"/>
      <c r="E114" s="24"/>
      <c r="F114" s="25">
        <f>ROUND(D114*E114,2)</f>
        <v>0</v>
      </c>
      <c r="ZX114" t="s">
        <v>280</v>
      </c>
      <c r="ZY114" s="19" t="s">
        <v>281</v>
      </c>
    </row>
    <row r="115" spans="1:701" ht="24" x14ac:dyDescent="0.25">
      <c r="A115" s="20" t="s">
        <v>282</v>
      </c>
      <c r="B115" s="21" t="s">
        <v>283</v>
      </c>
      <c r="C115" s="22" t="s">
        <v>284</v>
      </c>
      <c r="D115" s="23"/>
      <c r="E115" s="24"/>
      <c r="F115" s="25">
        <f>ROUND(D115*E115,2)</f>
        <v>0</v>
      </c>
      <c r="ZX115" t="s">
        <v>285</v>
      </c>
      <c r="ZY115" s="19" t="s">
        <v>286</v>
      </c>
    </row>
    <row r="116" spans="1:701" x14ac:dyDescent="0.25">
      <c r="A116" s="20" t="s">
        <v>287</v>
      </c>
      <c r="B116" s="21" t="s">
        <v>288</v>
      </c>
      <c r="C116" s="22" t="s">
        <v>289</v>
      </c>
      <c r="D116" s="23"/>
      <c r="E116" s="24"/>
      <c r="F116" s="25">
        <f>ROUND(D116*E116,2)</f>
        <v>0</v>
      </c>
      <c r="ZX116" t="s">
        <v>290</v>
      </c>
      <c r="ZY116" s="19" t="s">
        <v>291</v>
      </c>
    </row>
    <row r="117" spans="1:701" x14ac:dyDescent="0.25">
      <c r="A117" s="28"/>
      <c r="B117" s="29"/>
      <c r="C117" s="14"/>
      <c r="D117" s="15"/>
      <c r="E117" s="15"/>
      <c r="F117" s="30"/>
    </row>
    <row r="118" spans="1:701" x14ac:dyDescent="0.25">
      <c r="A118" s="31"/>
      <c r="B118" s="32" t="s">
        <v>292</v>
      </c>
      <c r="C118" s="14"/>
      <c r="D118" s="15"/>
      <c r="E118" s="15"/>
      <c r="F118" s="33">
        <f>SUBTOTAL(109,F114:F117)</f>
        <v>0</v>
      </c>
      <c r="G118" s="34"/>
      <c r="ZX118" t="s">
        <v>293</v>
      </c>
    </row>
    <row r="119" spans="1:701" x14ac:dyDescent="0.25">
      <c r="A119" s="28"/>
      <c r="B119" s="29"/>
      <c r="C119" s="14"/>
      <c r="D119" s="15"/>
      <c r="E119" s="15"/>
      <c r="F119" s="11"/>
    </row>
    <row r="120" spans="1:701" x14ac:dyDescent="0.25">
      <c r="A120" s="35"/>
      <c r="B120" s="36"/>
      <c r="C120" s="14"/>
      <c r="D120" s="15"/>
      <c r="E120" s="15"/>
      <c r="F120" s="30"/>
    </row>
    <row r="121" spans="1:701" ht="15.75" x14ac:dyDescent="0.25">
      <c r="A121" s="37"/>
      <c r="B121" s="38" t="s">
        <v>294</v>
      </c>
      <c r="C121" s="14"/>
      <c r="D121" s="15"/>
      <c r="E121" s="15"/>
      <c r="F121" s="33">
        <f>SUBTOTAL(109,F91:F120)</f>
        <v>0</v>
      </c>
      <c r="G121" s="34"/>
      <c r="ZX121" t="s">
        <v>295</v>
      </c>
    </row>
    <row r="122" spans="1:701" x14ac:dyDescent="0.25">
      <c r="A122" s="39"/>
      <c r="B122" s="7"/>
      <c r="C122" s="14"/>
      <c r="D122" s="15"/>
      <c r="E122" s="15"/>
      <c r="F122" s="11"/>
    </row>
    <row r="123" spans="1:701" ht="18" x14ac:dyDescent="0.25">
      <c r="A123" s="12"/>
      <c r="B123" s="13" t="s">
        <v>296</v>
      </c>
      <c r="C123" s="14"/>
      <c r="D123" s="15"/>
      <c r="E123" s="15"/>
      <c r="F123" s="16"/>
    </row>
    <row r="124" spans="1:701" ht="18" x14ac:dyDescent="0.25">
      <c r="A124" s="17" t="s">
        <v>297</v>
      </c>
      <c r="B124" s="18" t="s">
        <v>298</v>
      </c>
      <c r="C124" s="14"/>
      <c r="D124" s="15"/>
      <c r="E124" s="15"/>
      <c r="F124" s="16"/>
      <c r="ZX124" t="s">
        <v>299</v>
      </c>
      <c r="ZY124" s="19"/>
    </row>
    <row r="125" spans="1:701" ht="15.75" x14ac:dyDescent="0.25">
      <c r="A125" s="26" t="s">
        <v>300</v>
      </c>
      <c r="B125" s="27" t="s">
        <v>301</v>
      </c>
      <c r="C125" s="14"/>
      <c r="D125" s="15"/>
      <c r="E125" s="15"/>
      <c r="F125" s="16"/>
      <c r="ZX125" t="s">
        <v>302</v>
      </c>
      <c r="ZY125" s="19"/>
    </row>
    <row r="126" spans="1:701" ht="24" x14ac:dyDescent="0.25">
      <c r="A126" s="20" t="s">
        <v>303</v>
      </c>
      <c r="B126" s="21" t="s">
        <v>304</v>
      </c>
      <c r="C126" s="22" t="s">
        <v>305</v>
      </c>
      <c r="D126" s="23"/>
      <c r="E126" s="24"/>
      <c r="F126" s="25">
        <f>ROUND(D126*E126,2)</f>
        <v>0</v>
      </c>
      <c r="ZX126" t="s">
        <v>306</v>
      </c>
      <c r="ZY126" s="19" t="s">
        <v>307</v>
      </c>
    </row>
    <row r="127" spans="1:701" x14ac:dyDescent="0.25">
      <c r="A127" s="28"/>
      <c r="B127" s="29"/>
      <c r="C127" s="14"/>
      <c r="D127" s="15"/>
      <c r="E127" s="15"/>
      <c r="F127" s="30"/>
    </row>
    <row r="128" spans="1:701" x14ac:dyDescent="0.25">
      <c r="A128" s="31"/>
      <c r="B128" s="32" t="s">
        <v>308</v>
      </c>
      <c r="C128" s="14"/>
      <c r="D128" s="15"/>
      <c r="E128" s="15"/>
      <c r="F128" s="33">
        <f>SUBTOTAL(109,F126:F127)</f>
        <v>0</v>
      </c>
      <c r="G128" s="34"/>
      <c r="ZX128" t="s">
        <v>309</v>
      </c>
    </row>
    <row r="129" spans="1:701" x14ac:dyDescent="0.25">
      <c r="A129" s="28"/>
      <c r="B129" s="29"/>
      <c r="C129" s="14"/>
      <c r="D129" s="15"/>
      <c r="E129" s="15"/>
      <c r="F129" s="11"/>
    </row>
    <row r="130" spans="1:701" ht="15.75" x14ac:dyDescent="0.25">
      <c r="A130" s="26" t="s">
        <v>310</v>
      </c>
      <c r="B130" s="27" t="s">
        <v>311</v>
      </c>
      <c r="C130" s="14"/>
      <c r="D130" s="15"/>
      <c r="E130" s="15"/>
      <c r="F130" s="16"/>
      <c r="ZX130" t="s">
        <v>312</v>
      </c>
      <c r="ZY130" s="19"/>
    </row>
    <row r="131" spans="1:701" x14ac:dyDescent="0.25">
      <c r="A131" s="20" t="s">
        <v>313</v>
      </c>
      <c r="B131" s="21" t="s">
        <v>314</v>
      </c>
      <c r="C131" s="22" t="s">
        <v>315</v>
      </c>
      <c r="D131" s="23"/>
      <c r="E131" s="24"/>
      <c r="F131" s="25">
        <f>ROUND(D131*E131,2)</f>
        <v>0</v>
      </c>
      <c r="ZX131" t="s">
        <v>316</v>
      </c>
      <c r="ZY131" s="19" t="s">
        <v>317</v>
      </c>
    </row>
    <row r="132" spans="1:701" x14ac:dyDescent="0.25">
      <c r="A132" s="28"/>
      <c r="B132" s="29"/>
      <c r="C132" s="14"/>
      <c r="D132" s="15"/>
      <c r="E132" s="15"/>
      <c r="F132" s="30"/>
    </row>
    <row r="133" spans="1:701" x14ac:dyDescent="0.25">
      <c r="A133" s="31"/>
      <c r="B133" s="32" t="s">
        <v>318</v>
      </c>
      <c r="C133" s="14"/>
      <c r="D133" s="15"/>
      <c r="E133" s="15"/>
      <c r="F133" s="33">
        <f>SUBTOTAL(109,F131:F132)</f>
        <v>0</v>
      </c>
      <c r="G133" s="34"/>
      <c r="ZX133" t="s">
        <v>319</v>
      </c>
    </row>
    <row r="134" spans="1:701" x14ac:dyDescent="0.25">
      <c r="A134" s="28"/>
      <c r="B134" s="29"/>
      <c r="C134" s="14"/>
      <c r="D134" s="15"/>
      <c r="E134" s="15"/>
      <c r="F134" s="11"/>
    </row>
    <row r="135" spans="1:701" ht="15.75" x14ac:dyDescent="0.25">
      <c r="A135" s="26" t="s">
        <v>320</v>
      </c>
      <c r="B135" s="27" t="s">
        <v>321</v>
      </c>
      <c r="C135" s="14"/>
      <c r="D135" s="15"/>
      <c r="E135" s="15"/>
      <c r="F135" s="16"/>
      <c r="ZX135" t="s">
        <v>322</v>
      </c>
      <c r="ZY135" s="19"/>
    </row>
    <row r="136" spans="1:701" x14ac:dyDescent="0.25">
      <c r="A136" s="20" t="s">
        <v>323</v>
      </c>
      <c r="B136" s="21" t="s">
        <v>324</v>
      </c>
      <c r="C136" s="22"/>
      <c r="D136" s="23"/>
      <c r="E136" s="24"/>
      <c r="F136" s="25">
        <f>ROUND(D136*E136,2)</f>
        <v>0</v>
      </c>
      <c r="ZX136" t="s">
        <v>325</v>
      </c>
      <c r="ZY136" s="19" t="s">
        <v>326</v>
      </c>
    </row>
    <row r="137" spans="1:701" x14ac:dyDescent="0.25">
      <c r="A137" s="28"/>
      <c r="B137" s="29"/>
      <c r="C137" s="14"/>
      <c r="D137" s="15"/>
      <c r="E137" s="15"/>
      <c r="F137" s="30"/>
    </row>
    <row r="138" spans="1:701" ht="30" x14ac:dyDescent="0.25">
      <c r="A138" s="42"/>
      <c r="B138" s="43" t="s">
        <v>327</v>
      </c>
      <c r="C138" s="14"/>
      <c r="D138" s="15"/>
      <c r="E138" s="15"/>
      <c r="F138" s="33">
        <f>SUBTOTAL(109,F136:F137)</f>
        <v>0</v>
      </c>
      <c r="G138" s="34"/>
      <c r="ZX138" t="s">
        <v>328</v>
      </c>
    </row>
    <row r="139" spans="1:701" ht="15.75" x14ac:dyDescent="0.25">
      <c r="A139" s="37"/>
      <c r="B139" s="38" t="s">
        <v>329</v>
      </c>
      <c r="C139" s="14"/>
      <c r="D139" s="15"/>
      <c r="E139" s="15"/>
      <c r="F139" s="33">
        <f>SUBTOTAL(109,F124:F138)</f>
        <v>0</v>
      </c>
      <c r="G139" s="34"/>
      <c r="ZX139" t="s">
        <v>330</v>
      </c>
    </row>
    <row r="140" spans="1:701" x14ac:dyDescent="0.25">
      <c r="A140" s="44"/>
      <c r="B140" s="9"/>
      <c r="C140" s="14"/>
      <c r="D140" s="15"/>
      <c r="E140" s="15"/>
      <c r="F140" s="11"/>
    </row>
    <row r="141" spans="1:701" x14ac:dyDescent="0.25">
      <c r="A141" s="35"/>
      <c r="B141" s="45"/>
      <c r="C141" s="46"/>
      <c r="D141" s="47"/>
      <c r="E141" s="47"/>
      <c r="F141" s="30"/>
    </row>
    <row r="142" spans="1:701" x14ac:dyDescent="0.25">
      <c r="A142" s="48"/>
      <c r="B142" s="48"/>
      <c r="C142" s="48"/>
      <c r="D142" s="48"/>
      <c r="E142" s="48"/>
      <c r="F142" s="48"/>
    </row>
    <row r="143" spans="1:701" ht="30" x14ac:dyDescent="0.25">
      <c r="B143" s="49" t="s">
        <v>331</v>
      </c>
      <c r="F143" s="50">
        <f>SUBTOTAL(109,F3:F141)</f>
        <v>0</v>
      </c>
      <c r="ZX143" t="s">
        <v>332</v>
      </c>
    </row>
    <row r="144" spans="1:701" x14ac:dyDescent="0.25">
      <c r="A144" s="51">
        <v>20</v>
      </c>
      <c r="B144" s="49" t="str">
        <f>CONCATENATE("Montant TVA (",A144,"%)")</f>
        <v>Montant TVA (20%)</v>
      </c>
      <c r="F144" s="50">
        <f>(F143*A144)/100</f>
        <v>0</v>
      </c>
      <c r="ZX144" t="s">
        <v>333</v>
      </c>
    </row>
    <row r="145" spans="2:700" x14ac:dyDescent="0.25">
      <c r="B145" s="49" t="s">
        <v>334</v>
      </c>
      <c r="F145" s="50">
        <f>F143+F144</f>
        <v>0</v>
      </c>
      <c r="ZX145" t="s">
        <v>335</v>
      </c>
    </row>
    <row r="146" spans="2:700" x14ac:dyDescent="0.25">
      <c r="F146" s="50"/>
    </row>
    <row r="147" spans="2:700" x14ac:dyDescent="0.25">
      <c r="F147" s="50"/>
    </row>
  </sheetData>
  <printOptions horizontalCentered="1"/>
  <pageMargins left="0.18" right="0.2" top="0.16" bottom="0.16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MENUISERIES EXTERIEUR</vt:lpstr>
      <vt:lpstr>'Lot N°02 MENUISERIES EXTERIEUR'!Impression_des_titres</vt:lpstr>
      <vt:lpstr>'Lot N°02 MENUISERIES EXTERIEUR'!Zone_d_impression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m.demeersman</dc:creator>
  <cp:lastModifiedBy>Maxence De MEERSMAN</cp:lastModifiedBy>
  <dcterms:created xsi:type="dcterms:W3CDTF">2026-03-05T16:45:20Z</dcterms:created>
  <dcterms:modified xsi:type="dcterms:W3CDTF">2026-03-05T16:49:03Z</dcterms:modified>
</cp:coreProperties>
</file>